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/>
  <xr:revisionPtr revIDLastSave="0" documentId="13_ncr:1_{AAE2A81F-DC42-4F70-A18C-B924E29BCDF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artalom" sheetId="20" r:id="rId1"/>
    <sheet name="REM1" sheetId="58" r:id="rId2"/>
    <sheet name="REM2" sheetId="59" r:id="rId3"/>
    <sheet name="REM3" sheetId="60" r:id="rId4"/>
    <sheet name="REM4" sheetId="61" r:id="rId5"/>
    <sheet name="REM5" sheetId="62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62" l="1"/>
  <c r="C8" i="61"/>
  <c r="C8" i="60"/>
  <c r="C8" i="59"/>
  <c r="C8" i="58"/>
</calcChain>
</file>

<file path=xl/sharedStrings.xml><?xml version="1.0" encoding="utf-8"?>
<sst xmlns="http://schemas.openxmlformats.org/spreadsheetml/2006/main" count="145" uniqueCount="103">
  <si>
    <t>Back to contents page</t>
  </si>
  <si>
    <t>Összesen</t>
  </si>
  <si>
    <t>Egyéb eszközök</t>
  </si>
  <si>
    <t>OTP Bank Nyrt nyilvánosságra hozatali dokumentuma</t>
  </si>
  <si>
    <t>Javadalmazási politika</t>
  </si>
  <si>
    <t>REM1</t>
  </si>
  <si>
    <t>Az üzleti évre vonatkozóan megítélt javadalmazás</t>
  </si>
  <si>
    <t>REM2</t>
  </si>
  <si>
    <t>Különleges kifizetések azon munkavállalók számára, akiknek szakmai tevékenysége lényeges hatást gyakorol az intézmény kockázati profiljára (azonosított munkavállalók)</t>
  </si>
  <si>
    <t>REM3</t>
  </si>
  <si>
    <t>Halasztott javadalmazás</t>
  </si>
  <si>
    <t>REM4</t>
  </si>
  <si>
    <t>Évenként 1 millió EUR összegű vagy annál nagyobb javadalmazás</t>
  </si>
  <si>
    <t>REM5</t>
  </si>
  <si>
    <t>Információ azon munkavállalók javadalmazásáról, akiknek szakmai tevékenysége lényeges hatást gyakorol az intézmény kockázati profiljára (azonosított munkavállalók)</t>
  </si>
  <si>
    <t>REM1 -Az üzleti évre vonatkozóan megítélt javadalmazás</t>
  </si>
  <si>
    <t>(millió forintban, fő)</t>
  </si>
  <si>
    <t>Vezető testület, felügyeleti funkció</t>
  </si>
  <si>
    <t>Vezető testület, irányító funkció</t>
  </si>
  <si>
    <t>Egyéb felső vezetés</t>
  </si>
  <si>
    <t>Egyéb azonosított munkavállalók</t>
  </si>
  <si>
    <t>Rögzített javadalmazás</t>
  </si>
  <si>
    <t>Azonosított munkavállalók száma</t>
  </si>
  <si>
    <t>Teljes rögzített javadalmazás</t>
  </si>
  <si>
    <t>Ebből: készpénzalapú</t>
  </si>
  <si>
    <t>EU-4a</t>
  </si>
  <si>
    <t>Ebből: részvények vagy azokkal egyenértékű tulajdoni részesedések</t>
  </si>
  <si>
    <t>Ebből: részvényhez kapcsolt eszközök vagy azokkal egyenértékű készpénz-helyettesítő fizetési eszközök</t>
  </si>
  <si>
    <t>EU-5x</t>
  </si>
  <si>
    <t>Ebből: egyéb eszközök</t>
  </si>
  <si>
    <t>Ebből: egyéb formák</t>
  </si>
  <si>
    <t>Változó javadalmazás</t>
  </si>
  <si>
    <t>Teljes változó javadalmazás</t>
  </si>
  <si>
    <t>Ebből: halasztott</t>
  </si>
  <si>
    <t>EU-13a</t>
  </si>
  <si>
    <t>EU-14a</t>
  </si>
  <si>
    <t>EU-13b</t>
  </si>
  <si>
    <t>EU-14b</t>
  </si>
  <si>
    <t>EU-14x</t>
  </si>
  <si>
    <t>EU-14y</t>
  </si>
  <si>
    <t>Teljes javadalmazás (2 + 10)</t>
  </si>
  <si>
    <t>REM2 -Különleges kifizetések azon munkavállalók számára, akiknek szakmai tevékenysége lényeges hatást gyakorol az intézmény kockázati profiljára (azonosított munkavállalók)</t>
  </si>
  <si>
    <t>Megítélt garantált változó javadalmazás</t>
  </si>
  <si>
    <t>Megítélt garantált változó javadalmazás – Azonosított munkavállalók száma</t>
  </si>
  <si>
    <t>Megítélt garantált változó javadalmazás – Teljes összeg</t>
  </si>
  <si>
    <t>Ebből az üzleti év során kifizetett megítélt garantált változó javadalmazás, amelyet nem vesznek figyelembe a teljesítményjavadalmazás felső korlátjában</t>
  </si>
  <si>
    <t>Korábbi időszakokban megítélt, az üzleti év során kifizetett végkielégítések</t>
  </si>
  <si>
    <t>Korábbi időszakokban megítélt, az üzleti év során kifizetett végkielégítések – Azonosított munkavállalók száma</t>
  </si>
  <si>
    <t>Korábbi időszakokban megítélt, az üzleti év során kifizetett végkielégítések – Teljes összeg</t>
  </si>
  <si>
    <t>Az üzleti év során megítélt végkielégítések</t>
  </si>
  <si>
    <t>Az üzleti év során megítélt végkielégítések – Azonosított munkavállalók száma</t>
  </si>
  <si>
    <t>Az üzleti év során megítélt végkielégítések – Teljes összeg</t>
  </si>
  <si>
    <t>Ebből az üzleti év során kifizetett</t>
  </si>
  <si>
    <t>Ebből halasztott</t>
  </si>
  <si>
    <t>Ebből az üzleti év során kifizetett végkielégítések, amelyeket nem vesznek figyelembe a teljesítményjavadalmazás felső korlátjában</t>
  </si>
  <si>
    <t>Ebből az egy fő részére megítélt legmagasabb kifizetés</t>
  </si>
  <si>
    <t>REM3 -Halasztott javadalmazás</t>
  </si>
  <si>
    <t>Korábbi teljesítési időszakokra megítélt halasztott javadalmazás teljes összege</t>
  </si>
  <si>
    <t>Ebből az adott üzleti évben kifizetendővé váló</t>
  </si>
  <si>
    <t>Ebből a következő üzleti években kifizetendővé váló</t>
  </si>
  <si>
    <t>Az üzleti év során kifizetendővé váló halasztott javadalmazás teljesítményen alapuló kiigazításának összege az adott üzleti évben</t>
  </si>
  <si>
    <t>A jövőbeli teljesítési évek során kifizetendővé váló halasztott javadalmazás teljesítményen alapuló kiigazításának összege az adott üzleti évben</t>
  </si>
  <si>
    <t>Az üzleti év során utólagos implicit kiigazítások miatt végrehajtott kiigazítások teljes összege (azaz a halasztott javadalmazás értékének változása az instrumentumok árának változása miatt)</t>
  </si>
  <si>
    <t>Az üzleti év előtt megítélt, az adott üzleti évben ténylegesen kifizetett halasztott javadalmazás teljes összege</t>
  </si>
  <si>
    <t>Korábbi teljesítési időszakra megítélt, kifizetendővé vált, de visszatartási időszak hatálya alá tartozó halasztott javadalmazás teljes összege</t>
  </si>
  <si>
    <t>Készpénzalapú</t>
  </si>
  <si>
    <t>Részvények vagy azokkal egyenértékű tulajdoni részesedések</t>
  </si>
  <si>
    <t>Részvényhez kapcsolt eszközök vagy azokkal egyenértékű készpénz-helyettesítő fizetési eszközök</t>
  </si>
  <si>
    <t>Egyéb formák</t>
  </si>
  <si>
    <t>Teljes összeg</t>
  </si>
  <si>
    <t>REM4 -Évenként 1 millió EUR összegű vagy annál nagyobb javadalmazás</t>
  </si>
  <si>
    <t>(EUR)</t>
  </si>
  <si>
    <t>A CRR 450. cikkének i) pontja szerinti, magas keresettel rendelkező azonosított munkavállalók</t>
  </si>
  <si>
    <t>1 000 000 – kevesebb mint 1 500 000</t>
  </si>
  <si>
    <t>1 500 000 – kevesebb mint 2 000 000</t>
  </si>
  <si>
    <t>2 000 000 – kevesebb mint 2 500 000</t>
  </si>
  <si>
    <t>2 500 000 – kevesebb mint 3 000 000</t>
  </si>
  <si>
    <t>3 000 000 – kevesebb mint 3 500 000</t>
  </si>
  <si>
    <t>3 500 000 – kevesebb mint 4 000 000</t>
  </si>
  <si>
    <t>4 000 000 – kevesebb mint 4 500 000</t>
  </si>
  <si>
    <t>4 500 000 – kevesebb mint 5 000 000</t>
  </si>
  <si>
    <t>5 000 000 – kevesebb mint 6 000 000</t>
  </si>
  <si>
    <t>6 000 000 – kevesebb mint 7 000 000</t>
  </si>
  <si>
    <t>7 000 000 – kevesebb mint 8 000 000</t>
  </si>
  <si>
    <t>…. Ha szükséges további sor kiegészítendő</t>
  </si>
  <si>
    <t>REM5 -Információ azon munkavállalók javadalmazásáról, akiknek szakmai tevékenysége lényeges hatást gyakorol az intézmény kockázati profiljára (azonosított munkavállalók)</t>
  </si>
  <si>
    <t>Vezető testület javadalmazása</t>
  </si>
  <si>
    <t>Tevékenységi területek</t>
  </si>
  <si>
    <t>Vezető testület összesen</t>
  </si>
  <si>
    <t>Befektetési banki tevékenység</t>
  </si>
  <si>
    <t>Lakossági banki tevékenység</t>
  </si>
  <si>
    <t>Vagyonkezelés</t>
  </si>
  <si>
    <t>Vállalati funkciók</t>
  </si>
  <si>
    <t>Független belsőkontroll-funkciók</t>
  </si>
  <si>
    <t>Minden egyéb</t>
  </si>
  <si>
    <t>Azonosított munkavállalók teljes száma</t>
  </si>
  <si>
    <t>Ebből: vezető testületi tagok</t>
  </si>
  <si>
    <t>Ebből: egyéb felső vezetés</t>
  </si>
  <si>
    <t>Ebből: egyéb azonosított munkavállalók</t>
  </si>
  <si>
    <t>Azonosított munkavállalók teljes javadalmazása</t>
  </si>
  <si>
    <t>Ebből: változó javadalmazás</t>
  </si>
  <si>
    <t>Ebből: rögzített javadalmazás</t>
  </si>
  <si>
    <t>Ez a dokumentum a „Nyilvánosságra hozandó információk 2022. december 31.” című dokumentum helyesbítése céljából készült. A javadalmazási politikára vonatkozó helyes táblázatok a következők: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</si>
</sst>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.00\ _F_t_-;\-* #,##0.00\ _F_t_-;_-* &quot;-&quot;??\ _F_t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u/>
      <sz val="10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sz val="8"/>
      <color rgb="FF000000"/>
      <name val="Arial"/>
      <family val="2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u/>
      <sz val="12"/>
      <color theme="9" tint="-0.249977111117893"/>
      <name val="Arial"/>
      <family val="2"/>
    </font>
    <font>
      <sz val="10"/>
      <color rgb="FF000000"/>
      <name val="Arial"/>
      <family val="2"/>
      <charset val="238"/>
    </font>
    <font>
      <u/>
      <sz val="11"/>
      <color theme="10"/>
      <name val="Calibri"/>
      <family val="2"/>
      <scheme val="minor"/>
    </font>
    <font>
      <b/>
      <sz val="10"/>
      <name val="Arial"/>
      <family val="2"/>
      <charset val="238"/>
    </font>
    <font>
      <b/>
      <sz val="16"/>
      <color indexed="21"/>
      <name val="Arial"/>
      <family val="2"/>
    </font>
    <font>
      <b/>
      <sz val="16"/>
      <color theme="9"/>
      <name val="Arial"/>
      <family val="2"/>
    </font>
    <font>
      <b/>
      <sz val="8"/>
      <color rgb="FFFF0000"/>
      <name val="Arial"/>
      <family val="2"/>
      <charset val="238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rgb="FF53A31D"/>
      </top>
      <bottom style="medium">
        <color rgb="FF53A31D"/>
      </bottom>
      <diagonal/>
    </border>
    <border>
      <left/>
      <right/>
      <top style="medium">
        <color rgb="FF53A31D"/>
      </top>
      <bottom/>
      <diagonal/>
    </border>
    <border>
      <left/>
      <right/>
      <top/>
      <bottom style="medium">
        <color rgb="FF53A31D"/>
      </bottom>
      <diagonal/>
    </border>
    <border>
      <left/>
      <right/>
      <top/>
      <bottom style="dotted">
        <color rgb="FF53A31D"/>
      </bottom>
      <diagonal/>
    </border>
    <border>
      <left/>
      <right/>
      <top style="medium">
        <color theme="9"/>
      </top>
      <bottom style="medium">
        <color theme="9"/>
      </bottom>
      <diagonal/>
    </border>
    <border>
      <left/>
      <right/>
      <top style="medium">
        <color theme="9"/>
      </top>
      <bottom/>
      <diagonal/>
    </border>
    <border>
      <left/>
      <right/>
      <top/>
      <bottom style="medium">
        <color theme="9"/>
      </bottom>
      <diagonal/>
    </border>
    <border>
      <left/>
      <right/>
      <top style="dotted">
        <color rgb="FF53A31D"/>
      </top>
      <bottom/>
      <diagonal/>
    </border>
    <border>
      <left/>
      <right/>
      <top/>
      <bottom style="dotted">
        <color theme="9"/>
      </bottom>
      <diagonal/>
    </border>
    <border>
      <left/>
      <right/>
      <top style="dotted">
        <color theme="9"/>
      </top>
      <bottom/>
      <diagonal/>
    </border>
  </borders>
  <cellStyleXfs count="10">
    <xf numFmtId="0" fontId="0" fillId="0" borderId="0"/>
    <xf numFmtId="0" fontId="3" fillId="0" borderId="0"/>
    <xf numFmtId="0" fontId="13" fillId="0" borderId="0">
      <alignment horizontal="left" vertical="center" wrapText="1"/>
    </xf>
    <xf numFmtId="0" fontId="14" fillId="0" borderId="0" applyNumberForma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</cellStyleXfs>
  <cellXfs count="109">
    <xf numFmtId="0" fontId="0" fillId="0" borderId="0" xfId="0"/>
    <xf numFmtId="0" fontId="5" fillId="0" borderId="0" xfId="0" applyFont="1"/>
    <xf numFmtId="0" fontId="6" fillId="0" borderId="0" xfId="0" applyFont="1"/>
    <xf numFmtId="0" fontId="10" fillId="0" borderId="0" xfId="0" applyFont="1"/>
    <xf numFmtId="0" fontId="10" fillId="0" borderId="0" xfId="0" quotePrefix="1" applyFont="1"/>
    <xf numFmtId="0" fontId="0" fillId="0" borderId="0" xfId="0" applyFill="1"/>
    <xf numFmtId="0" fontId="0" fillId="0" borderId="5" xfId="0" applyBorder="1"/>
    <xf numFmtId="0" fontId="10" fillId="0" borderId="0" xfId="0" applyFont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4" fillId="2" borderId="0" xfId="3" applyNumberFormat="1" applyFill="1" applyBorder="1" applyAlignment="1" applyProtection="1">
      <alignment vertical="center"/>
    </xf>
    <xf numFmtId="0" fontId="11" fillId="0" borderId="0" xfId="0" applyFont="1"/>
    <xf numFmtId="0" fontId="10" fillId="0" borderId="2" xfId="0" applyFont="1" applyBorder="1"/>
    <xf numFmtId="0" fontId="9" fillId="0" borderId="2" xfId="1" applyFont="1" applyBorder="1" applyAlignment="1">
      <alignment horizontal="left" vertical="center"/>
    </xf>
    <xf numFmtId="0" fontId="16" fillId="0" borderId="0" xfId="0" applyFont="1" applyFill="1" applyBorder="1"/>
    <xf numFmtId="0" fontId="0" fillId="2" borderId="0" xfId="0" applyFill="1"/>
    <xf numFmtId="0" fontId="17" fillId="2" borderId="0" xfId="0" applyFont="1" applyFill="1" applyBorder="1"/>
    <xf numFmtId="0" fontId="10" fillId="0" borderId="0" xfId="0" applyFont="1" applyFill="1"/>
    <xf numFmtId="0" fontId="10" fillId="2" borderId="0" xfId="0" applyFont="1" applyFill="1"/>
    <xf numFmtId="0" fontId="9" fillId="0" borderId="0" xfId="0" applyFont="1" applyAlignment="1">
      <alignment horizontal="left"/>
    </xf>
    <xf numFmtId="0" fontId="11" fillId="0" borderId="0" xfId="3" applyFont="1" applyFill="1" applyBorder="1"/>
    <xf numFmtId="0" fontId="11" fillId="0" borderId="7" xfId="3" applyFont="1" applyFill="1" applyBorder="1"/>
    <xf numFmtId="0" fontId="4" fillId="2" borderId="0" xfId="0" applyFont="1" applyFill="1" applyAlignment="1">
      <alignment vertical="center"/>
    </xf>
    <xf numFmtId="0" fontId="12" fillId="2" borderId="0" xfId="0" applyFont="1" applyFill="1"/>
    <xf numFmtId="164" fontId="7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9" fillId="0" borderId="3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9" fontId="9" fillId="0" borderId="1" xfId="1" applyNumberFormat="1" applyFont="1" applyBorder="1" applyAlignment="1">
      <alignment horizontal="center" vertical="center" wrapText="1"/>
    </xf>
    <xf numFmtId="0" fontId="10" fillId="0" borderId="0" xfId="1" applyFont="1" applyAlignment="1">
      <alignment horizontal="left" vertical="center"/>
    </xf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horizontal="left" vertical="center" indent="2"/>
    </xf>
    <xf numFmtId="0" fontId="10" fillId="0" borderId="0" xfId="1" applyFont="1" applyAlignment="1">
      <alignment horizontal="left" vertical="center" wrapText="1" indent="2"/>
    </xf>
    <xf numFmtId="0" fontId="10" fillId="0" borderId="9" xfId="1" applyFont="1" applyBorder="1" applyAlignment="1">
      <alignment horizontal="left" vertical="center" indent="2"/>
    </xf>
    <xf numFmtId="0" fontId="10" fillId="0" borderId="10" xfId="0" applyFont="1" applyBorder="1" applyAlignment="1">
      <alignment horizontal="center" vertical="center"/>
    </xf>
    <xf numFmtId="0" fontId="10" fillId="0" borderId="10" xfId="1" applyFont="1" applyBorder="1" applyAlignment="1">
      <alignment horizontal="left" vertical="center"/>
    </xf>
    <xf numFmtId="0" fontId="10" fillId="0" borderId="0" xfId="1" applyFont="1" applyAlignment="1">
      <alignment horizontal="left" vertical="center" indent="4"/>
    </xf>
    <xf numFmtId="0" fontId="10" fillId="0" borderId="9" xfId="1" applyFont="1" applyBorder="1" applyAlignment="1">
      <alignment horizontal="left" vertical="center" indent="4"/>
    </xf>
    <xf numFmtId="0" fontId="10" fillId="0" borderId="3" xfId="1" applyFont="1" applyBorder="1" applyAlignment="1">
      <alignment vertical="center"/>
    </xf>
    <xf numFmtId="0" fontId="10" fillId="0" borderId="3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10" fillId="0" borderId="4" xfId="1" applyFont="1" applyBorder="1" applyAlignment="1">
      <alignment horizontal="left" vertical="center" wrapText="1" indent="2"/>
    </xf>
    <xf numFmtId="0" fontId="9" fillId="0" borderId="0" xfId="1" applyFont="1" applyAlignment="1">
      <alignment horizontal="left" vertical="center" wrapText="1"/>
    </xf>
    <xf numFmtId="0" fontId="10" fillId="0" borderId="0" xfId="1" applyFont="1" applyAlignment="1">
      <alignment horizontal="left" vertical="center" wrapText="1"/>
    </xf>
    <xf numFmtId="0" fontId="10" fillId="0" borderId="4" xfId="1" applyFont="1" applyBorder="1" applyAlignment="1">
      <alignment horizontal="left" vertical="center" wrapText="1"/>
    </xf>
    <xf numFmtId="0" fontId="9" fillId="0" borderId="0" xfId="1" applyFont="1" applyAlignment="1">
      <alignment horizontal="left" vertical="center"/>
    </xf>
    <xf numFmtId="0" fontId="10" fillId="0" borderId="3" xfId="1" applyFont="1" applyBorder="1" applyAlignment="1">
      <alignment horizontal="left" vertical="center" indent="2"/>
    </xf>
    <xf numFmtId="0" fontId="10" fillId="0" borderId="2" xfId="1" applyFont="1" applyBorder="1" applyAlignment="1">
      <alignment horizontal="left" vertical="center"/>
    </xf>
    <xf numFmtId="0" fontId="10" fillId="0" borderId="2" xfId="1" applyFont="1" applyBorder="1" applyAlignment="1">
      <alignment horizontal="center" vertical="center"/>
    </xf>
    <xf numFmtId="0" fontId="10" fillId="0" borderId="4" xfId="1" applyFont="1" applyBorder="1" applyAlignment="1">
      <alignment horizontal="left" vertical="center" indent="2"/>
    </xf>
    <xf numFmtId="0" fontId="10" fillId="0" borderId="8" xfId="1" applyFont="1" applyBorder="1" applyAlignment="1">
      <alignment horizontal="left" vertical="center"/>
    </xf>
    <xf numFmtId="0" fontId="10" fillId="0" borderId="3" xfId="1" applyFont="1" applyBorder="1" applyAlignment="1">
      <alignment horizontal="left" vertical="center"/>
    </xf>
    <xf numFmtId="0" fontId="18" fillId="0" borderId="1" xfId="1" applyFont="1" applyBorder="1" applyAlignment="1">
      <alignment horizontal="center" vertical="center"/>
    </xf>
    <xf numFmtId="164" fontId="10" fillId="0" borderId="0" xfId="9" applyNumberFormat="1" applyFont="1" applyAlignment="1">
      <alignment horizontal="center" vertical="center"/>
    </xf>
    <xf numFmtId="164" fontId="10" fillId="0" borderId="0" xfId="9" applyNumberFormat="1" applyFont="1" applyAlignment="1">
      <alignment horizontal="center" vertical="center" wrapText="1"/>
    </xf>
    <xf numFmtId="164" fontId="10" fillId="0" borderId="9" xfId="9" applyNumberFormat="1" applyFont="1" applyBorder="1" applyAlignment="1">
      <alignment horizontal="center" vertical="center"/>
    </xf>
    <xf numFmtId="164" fontId="10" fillId="0" borderId="9" xfId="9" applyNumberFormat="1" applyFont="1" applyBorder="1" applyAlignment="1">
      <alignment horizontal="center" vertical="center" wrapText="1"/>
    </xf>
    <xf numFmtId="164" fontId="10" fillId="0" borderId="10" xfId="9" applyNumberFormat="1" applyFont="1" applyBorder="1" applyAlignment="1">
      <alignment horizontal="center" vertical="center"/>
    </xf>
    <xf numFmtId="164" fontId="10" fillId="0" borderId="10" xfId="9" applyNumberFormat="1" applyFont="1" applyBorder="1" applyAlignment="1">
      <alignment horizontal="center" vertical="center" wrapText="1"/>
    </xf>
    <xf numFmtId="164" fontId="10" fillId="0" borderId="3" xfId="9" applyNumberFormat="1" applyFont="1" applyBorder="1" applyAlignment="1">
      <alignment horizontal="center" vertical="center"/>
    </xf>
    <xf numFmtId="164" fontId="10" fillId="3" borderId="2" xfId="9" applyNumberFormat="1" applyFont="1" applyFill="1" applyBorder="1" applyAlignment="1">
      <alignment horizontal="center" vertical="center"/>
    </xf>
    <xf numFmtId="164" fontId="10" fillId="3" borderId="2" xfId="9" applyNumberFormat="1" applyFont="1" applyFill="1" applyBorder="1" applyAlignment="1">
      <alignment horizontal="center" vertical="center" wrapText="1"/>
    </xf>
    <xf numFmtId="164" fontId="10" fillId="0" borderId="4" xfId="9" applyNumberFormat="1" applyFont="1" applyBorder="1" applyAlignment="1">
      <alignment horizontal="center" vertical="center"/>
    </xf>
    <xf numFmtId="164" fontId="10" fillId="0" borderId="4" xfId="9" applyNumberFormat="1" applyFont="1" applyBorder="1" applyAlignment="1">
      <alignment horizontal="center" vertical="center" wrapText="1"/>
    </xf>
    <xf numFmtId="164" fontId="10" fillId="3" borderId="0" xfId="9" applyNumberFormat="1" applyFont="1" applyFill="1" applyAlignment="1">
      <alignment horizontal="center" vertical="center"/>
    </xf>
    <xf numFmtId="164" fontId="10" fillId="3" borderId="0" xfId="9" applyNumberFormat="1" applyFont="1" applyFill="1" applyAlignment="1">
      <alignment horizontal="center" vertical="center" wrapText="1"/>
    </xf>
    <xf numFmtId="164" fontId="10" fillId="0" borderId="2" xfId="9" applyNumberFormat="1" applyFont="1" applyBorder="1" applyAlignment="1">
      <alignment horizontal="center" vertical="center"/>
    </xf>
    <xf numFmtId="164" fontId="10" fillId="3" borderId="3" xfId="9" applyNumberFormat="1" applyFont="1" applyFill="1" applyBorder="1" applyAlignment="1">
      <alignment horizontal="center" vertical="center"/>
    </xf>
    <xf numFmtId="0" fontId="9" fillId="4" borderId="1" xfId="1" applyFont="1" applyFill="1" applyBorder="1" applyAlignment="1">
      <alignment horizontal="center" vertical="center" wrapText="1"/>
    </xf>
    <xf numFmtId="164" fontId="10" fillId="4" borderId="0" xfId="9" applyNumberFormat="1" applyFont="1" applyFill="1" applyAlignment="1">
      <alignment horizontal="center" vertical="center"/>
    </xf>
    <xf numFmtId="164" fontId="10" fillId="4" borderId="9" xfId="9" applyNumberFormat="1" applyFont="1" applyFill="1" applyBorder="1" applyAlignment="1">
      <alignment horizontal="center" vertical="center"/>
    </xf>
    <xf numFmtId="164" fontId="10" fillId="4" borderId="10" xfId="9" applyNumberFormat="1" applyFont="1" applyFill="1" applyBorder="1" applyAlignment="1">
      <alignment horizontal="center" vertical="center"/>
    </xf>
    <xf numFmtId="164" fontId="10" fillId="4" borderId="3" xfId="9" applyNumberFormat="1" applyFont="1" applyFill="1" applyBorder="1" applyAlignment="1">
      <alignment horizontal="center" vertical="center"/>
    </xf>
    <xf numFmtId="9" fontId="9" fillId="4" borderId="1" xfId="1" applyNumberFormat="1" applyFont="1" applyFill="1" applyBorder="1" applyAlignment="1">
      <alignment horizontal="center" vertical="center" wrapText="1"/>
    </xf>
    <xf numFmtId="14" fontId="9" fillId="0" borderId="3" xfId="0" applyNumberFormat="1" applyFont="1" applyBorder="1" applyAlignment="1"/>
    <xf numFmtId="164" fontId="10" fillId="0" borderId="0" xfId="9" applyNumberFormat="1" applyFont="1" applyAlignment="1">
      <alignment horizontal="right" vertical="center"/>
    </xf>
    <xf numFmtId="164" fontId="10" fillId="0" borderId="0" xfId="9" applyNumberFormat="1" applyFont="1" applyAlignment="1">
      <alignment vertical="center"/>
    </xf>
    <xf numFmtId="164" fontId="10" fillId="0" borderId="0" xfId="9" applyNumberFormat="1" applyFont="1" applyAlignment="1">
      <alignment vertical="center" wrapText="1"/>
    </xf>
    <xf numFmtId="164" fontId="10" fillId="0" borderId="3" xfId="9" applyNumberFormat="1" applyFont="1" applyBorder="1" applyAlignment="1">
      <alignment vertical="center"/>
    </xf>
    <xf numFmtId="0" fontId="0" fillId="0" borderId="0" xfId="0" applyAlignment="1"/>
    <xf numFmtId="164" fontId="10" fillId="0" borderId="2" xfId="9" applyNumberFormat="1" applyFont="1" applyFill="1" applyBorder="1" applyAlignment="1">
      <alignment horizontal="center" vertical="center"/>
    </xf>
    <xf numFmtId="164" fontId="10" fillId="0" borderId="2" xfId="9" applyNumberFormat="1" applyFont="1" applyFill="1" applyBorder="1" applyAlignment="1">
      <alignment horizontal="center" vertical="center" wrapText="1"/>
    </xf>
    <xf numFmtId="164" fontId="10" fillId="0" borderId="0" xfId="9" applyNumberFormat="1" applyFont="1" applyFill="1" applyAlignment="1">
      <alignment horizontal="center" vertical="center"/>
    </xf>
    <xf numFmtId="164" fontId="10" fillId="0" borderId="0" xfId="9" applyNumberFormat="1" applyFont="1" applyFill="1" applyAlignment="1">
      <alignment horizontal="center" vertical="center" wrapText="1"/>
    </xf>
    <xf numFmtId="164" fontId="10" fillId="0" borderId="4" xfId="9" applyNumberFormat="1" applyFont="1" applyFill="1" applyBorder="1" applyAlignment="1">
      <alignment horizontal="center" vertical="center"/>
    </xf>
    <xf numFmtId="164" fontId="10" fillId="0" borderId="4" xfId="9" applyNumberFormat="1" applyFont="1" applyFill="1" applyBorder="1" applyAlignment="1">
      <alignment horizontal="center" vertical="center" wrapText="1"/>
    </xf>
    <xf numFmtId="164" fontId="10" fillId="0" borderId="8" xfId="9" applyNumberFormat="1" applyFont="1" applyFill="1" applyBorder="1" applyAlignment="1">
      <alignment horizontal="center" vertical="center"/>
    </xf>
    <xf numFmtId="164" fontId="10" fillId="0" borderId="8" xfId="9" applyNumberFormat="1" applyFont="1" applyFill="1" applyBorder="1" applyAlignment="1">
      <alignment horizontal="center" vertical="center" wrapText="1"/>
    </xf>
    <xf numFmtId="164" fontId="10" fillId="0" borderId="3" xfId="9" applyNumberFormat="1" applyFont="1" applyFill="1" applyBorder="1" applyAlignment="1">
      <alignment horizontal="center" vertical="center"/>
    </xf>
    <xf numFmtId="164" fontId="10" fillId="0" borderId="2" xfId="9" applyNumberFormat="1" applyFont="1" applyFill="1" applyBorder="1" applyAlignment="1">
      <alignment horizontal="right" vertical="center"/>
    </xf>
    <xf numFmtId="164" fontId="10" fillId="0" borderId="0" xfId="9" applyNumberFormat="1" applyFont="1" applyFill="1" applyAlignment="1">
      <alignment horizontal="right" vertical="center"/>
    </xf>
    <xf numFmtId="164" fontId="10" fillId="0" borderId="8" xfId="9" applyNumberFormat="1" applyFont="1" applyFill="1" applyBorder="1" applyAlignment="1">
      <alignment horizontal="right" vertical="center"/>
    </xf>
    <xf numFmtId="164" fontId="10" fillId="0" borderId="3" xfId="9" applyNumberFormat="1" applyFont="1" applyFill="1" applyBorder="1" applyAlignment="1">
      <alignment horizontal="right" vertical="center"/>
    </xf>
    <xf numFmtId="14" fontId="15" fillId="2" borderId="5" xfId="0" applyNumberFormat="1" applyFont="1" applyFill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9" fillId="0" borderId="1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center" wrapText="1"/>
    </xf>
    <xf numFmtId="14" fontId="9" fillId="0" borderId="3" xfId="0" applyNumberFormat="1" applyFont="1" applyBorder="1" applyAlignment="1">
      <alignment horizontal="left"/>
    </xf>
    <xf numFmtId="0" fontId="9" fillId="0" borderId="2" xfId="0" applyFont="1" applyBorder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14" fontId="15" fillId="2" borderId="0" xfId="0" applyNumberFormat="1" applyFont="1" applyFill="1" applyBorder="1" applyAlignment="1">
      <alignment horizontal="center"/>
    </xf>
    <xf numFmtId="0" fontId="11" fillId="0" borderId="0" xfId="3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10">
    <cellStyle name="Ezres" xfId="9" builtinId="3"/>
    <cellStyle name="Ezres 2" xfId="6" xr:uid="{00000000-0005-0000-0000-000000000000}"/>
    <cellStyle name="Ezres 3" xfId="5" xr:uid="{00000000-0005-0000-0000-000001000000}"/>
    <cellStyle name="Hivatkozás" xfId="3" builtinId="8"/>
    <cellStyle name="Normál" xfId="0" builtinId="0"/>
    <cellStyle name="Normál 2" xfId="1" xr:uid="{00000000-0005-0000-0000-000004000000}"/>
    <cellStyle name="Normál 2 2" xfId="2" xr:uid="{00000000-0005-0000-0000-000005000000}"/>
    <cellStyle name="Normál 23" xfId="4" xr:uid="{00000000-0005-0000-0000-000006000000}"/>
    <cellStyle name="Normál 4" xfId="8" xr:uid="{7BD46D2E-E195-4CEC-968C-64943F4EAE5A}"/>
    <cellStyle name="Százalék 2" xfId="7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72"/>
  <sheetViews>
    <sheetView showGridLines="0" tabSelected="1" workbookViewId="0">
      <selection activeCell="B5" sqref="B5:C5"/>
    </sheetView>
  </sheetViews>
  <sheetFormatPr defaultRowHeight="14.5" x14ac:dyDescent="0.35"/>
  <cols>
    <col min="2" max="2" width="15" customWidth="1"/>
    <col min="3" max="3" width="137.6328125" customWidth="1"/>
  </cols>
  <sheetData>
    <row r="2" spans="1:6" ht="20.5" thickBot="1" x14ac:dyDescent="0.45">
      <c r="B2" s="17" t="s">
        <v>3</v>
      </c>
      <c r="C2" s="15"/>
      <c r="D2" s="5"/>
      <c r="E2" s="16"/>
      <c r="F2" s="16"/>
    </row>
    <row r="3" spans="1:6" ht="15" customHeight="1" thickBot="1" x14ac:dyDescent="0.4">
      <c r="B3" s="95">
        <v>44926</v>
      </c>
      <c r="C3" s="95"/>
      <c r="D3" s="5"/>
      <c r="E3" s="16"/>
      <c r="F3" s="16"/>
    </row>
    <row r="4" spans="1:6" ht="15" customHeight="1" x14ac:dyDescent="0.35">
      <c r="B4" s="106"/>
      <c r="C4" s="106"/>
      <c r="D4" s="5"/>
      <c r="E4" s="16"/>
      <c r="F4" s="16"/>
    </row>
    <row r="5" spans="1:6" ht="15" customHeight="1" x14ac:dyDescent="0.35">
      <c r="B5" s="107" t="s">
        <v>102</v>
      </c>
      <c r="C5" s="108"/>
      <c r="D5" s="5"/>
      <c r="E5" s="16"/>
      <c r="F5" s="16"/>
    </row>
    <row r="6" spans="1:6" x14ac:dyDescent="0.35">
      <c r="A6" s="12"/>
      <c r="B6" s="21"/>
      <c r="C6" s="21"/>
      <c r="D6" s="18"/>
      <c r="E6" s="19"/>
      <c r="F6" s="19"/>
    </row>
    <row r="7" spans="1:6" x14ac:dyDescent="0.35">
      <c r="A7" s="12"/>
      <c r="B7" s="20" t="s">
        <v>4</v>
      </c>
      <c r="C7" s="20"/>
      <c r="D7" s="18"/>
      <c r="E7" s="19"/>
      <c r="F7" s="19"/>
    </row>
    <row r="8" spans="1:6" x14ac:dyDescent="0.35">
      <c r="A8" s="12"/>
      <c r="B8" s="21" t="s">
        <v>5</v>
      </c>
      <c r="C8" s="21" t="s">
        <v>6</v>
      </c>
      <c r="D8" s="18"/>
      <c r="E8" s="19"/>
      <c r="F8" s="19"/>
    </row>
    <row r="9" spans="1:6" x14ac:dyDescent="0.35">
      <c r="A9" s="12"/>
      <c r="B9" s="21" t="s">
        <v>7</v>
      </c>
      <c r="C9" s="21" t="s">
        <v>8</v>
      </c>
      <c r="D9" s="18"/>
      <c r="E9" s="19"/>
      <c r="F9" s="19"/>
    </row>
    <row r="10" spans="1:6" x14ac:dyDescent="0.35">
      <c r="A10" s="12"/>
      <c r="B10" s="21" t="s">
        <v>9</v>
      </c>
      <c r="C10" s="21" t="s">
        <v>10</v>
      </c>
      <c r="D10" s="18"/>
      <c r="E10" s="19"/>
      <c r="F10" s="19"/>
    </row>
    <row r="11" spans="1:6" x14ac:dyDescent="0.35">
      <c r="A11" s="12"/>
      <c r="B11" s="21" t="s">
        <v>11</v>
      </c>
      <c r="C11" s="21" t="s">
        <v>12</v>
      </c>
      <c r="D11" s="18"/>
      <c r="E11" s="19"/>
      <c r="F11" s="19"/>
    </row>
    <row r="12" spans="1:6" x14ac:dyDescent="0.35">
      <c r="B12" s="21" t="s">
        <v>13</v>
      </c>
      <c r="C12" s="21" t="s">
        <v>14</v>
      </c>
      <c r="D12" s="18"/>
      <c r="E12" s="19"/>
      <c r="F12" s="19"/>
    </row>
    <row r="13" spans="1:6" ht="15" thickBot="1" x14ac:dyDescent="0.4">
      <c r="A13" s="12"/>
      <c r="B13" s="22"/>
      <c r="C13" s="22"/>
      <c r="D13" s="18"/>
      <c r="E13" s="19"/>
      <c r="F13" s="19"/>
    </row>
    <row r="14" spans="1:6" ht="9.75" customHeight="1" x14ac:dyDescent="0.35">
      <c r="A14" s="12"/>
      <c r="B14" s="21"/>
      <c r="C14" s="21"/>
      <c r="D14" s="18"/>
      <c r="E14" s="19"/>
      <c r="F14" s="19"/>
    </row>
    <row r="15" spans="1:6" x14ac:dyDescent="0.35">
      <c r="E15" s="19"/>
      <c r="F15" s="19"/>
    </row>
    <row r="16" spans="1:6" x14ac:dyDescent="0.35">
      <c r="E16" s="19"/>
      <c r="F16" s="19"/>
    </row>
    <row r="17" spans="5:6" x14ac:dyDescent="0.35">
      <c r="E17" s="19"/>
      <c r="F17" s="19"/>
    </row>
    <row r="18" spans="5:6" x14ac:dyDescent="0.35">
      <c r="E18" s="19"/>
      <c r="F18" s="19"/>
    </row>
    <row r="19" spans="5:6" x14ac:dyDescent="0.35">
      <c r="E19" s="19"/>
      <c r="F19" s="19"/>
    </row>
    <row r="20" spans="5:6" x14ac:dyDescent="0.35">
      <c r="E20" s="19"/>
      <c r="F20" s="19"/>
    </row>
    <row r="21" spans="5:6" x14ac:dyDescent="0.35">
      <c r="E21" s="19"/>
      <c r="F21" s="19"/>
    </row>
    <row r="22" spans="5:6" x14ac:dyDescent="0.35">
      <c r="E22" s="18"/>
      <c r="F22" s="18"/>
    </row>
    <row r="23" spans="5:6" x14ac:dyDescent="0.35">
      <c r="E23" s="18"/>
      <c r="F23" s="18"/>
    </row>
    <row r="24" spans="5:6" x14ac:dyDescent="0.35">
      <c r="E24" s="18"/>
      <c r="F24" s="18"/>
    </row>
    <row r="25" spans="5:6" x14ac:dyDescent="0.35">
      <c r="E25" s="19"/>
      <c r="F25" s="19"/>
    </row>
    <row r="26" spans="5:6" x14ac:dyDescent="0.35">
      <c r="E26" s="19"/>
      <c r="F26" s="19"/>
    </row>
    <row r="27" spans="5:6" x14ac:dyDescent="0.35">
      <c r="E27" s="19"/>
      <c r="F27" s="19"/>
    </row>
    <row r="28" spans="5:6" x14ac:dyDescent="0.35">
      <c r="E28" s="19"/>
      <c r="F28" s="19"/>
    </row>
    <row r="29" spans="5:6" x14ac:dyDescent="0.35">
      <c r="E29" s="19"/>
      <c r="F29" s="19"/>
    </row>
    <row r="30" spans="5:6" x14ac:dyDescent="0.35">
      <c r="E30" s="19"/>
      <c r="F30" s="19"/>
    </row>
    <row r="31" spans="5:6" x14ac:dyDescent="0.35">
      <c r="E31" s="19"/>
      <c r="F31" s="19"/>
    </row>
    <row r="32" spans="5:6" x14ac:dyDescent="0.35">
      <c r="E32" s="19"/>
      <c r="F32" s="19"/>
    </row>
    <row r="33" spans="5:6" x14ac:dyDescent="0.35">
      <c r="E33" s="19"/>
      <c r="F33" s="19"/>
    </row>
    <row r="34" spans="5:6" x14ac:dyDescent="0.35">
      <c r="E34" s="19"/>
      <c r="F34" s="19"/>
    </row>
    <row r="35" spans="5:6" x14ac:dyDescent="0.35">
      <c r="E35" s="19"/>
      <c r="F35" s="19"/>
    </row>
    <row r="36" spans="5:6" x14ac:dyDescent="0.35">
      <c r="E36" s="19"/>
      <c r="F36" s="19"/>
    </row>
    <row r="37" spans="5:6" x14ac:dyDescent="0.35">
      <c r="E37" s="19"/>
      <c r="F37" s="19"/>
    </row>
    <row r="38" spans="5:6" x14ac:dyDescent="0.35">
      <c r="E38" s="19"/>
      <c r="F38" s="19"/>
    </row>
    <row r="39" spans="5:6" x14ac:dyDescent="0.35">
      <c r="E39" s="19"/>
      <c r="F39" s="19"/>
    </row>
    <row r="40" spans="5:6" x14ac:dyDescent="0.35">
      <c r="E40" s="19"/>
      <c r="F40" s="19"/>
    </row>
    <row r="41" spans="5:6" x14ac:dyDescent="0.35">
      <c r="E41" s="19"/>
      <c r="F41" s="19"/>
    </row>
    <row r="42" spans="5:6" x14ac:dyDescent="0.35">
      <c r="E42" s="19"/>
      <c r="F42" s="19"/>
    </row>
    <row r="43" spans="5:6" x14ac:dyDescent="0.35">
      <c r="E43" s="19"/>
      <c r="F43" s="19"/>
    </row>
    <row r="44" spans="5:6" x14ac:dyDescent="0.35">
      <c r="E44" s="19"/>
      <c r="F44" s="19"/>
    </row>
    <row r="45" spans="5:6" x14ac:dyDescent="0.35">
      <c r="E45" s="19"/>
      <c r="F45" s="19"/>
    </row>
    <row r="46" spans="5:6" x14ac:dyDescent="0.35">
      <c r="E46" s="19"/>
      <c r="F46" s="19"/>
    </row>
    <row r="47" spans="5:6" x14ac:dyDescent="0.35">
      <c r="E47" s="19"/>
      <c r="F47" s="19"/>
    </row>
    <row r="48" spans="5:6" x14ac:dyDescent="0.35">
      <c r="E48" s="3"/>
      <c r="F48" s="3"/>
    </row>
    <row r="71" spans="2:3" x14ac:dyDescent="0.35">
      <c r="B71" s="19"/>
      <c r="C71" s="18"/>
    </row>
    <row r="72" spans="2:3" x14ac:dyDescent="0.35">
      <c r="B72" s="3"/>
      <c r="C72" s="3"/>
    </row>
  </sheetData>
  <mergeCells count="2">
    <mergeCell ref="B3:C3"/>
    <mergeCell ref="B5:C5"/>
  </mergeCells>
  <hyperlinks>
    <hyperlink ref="B8" location="'REM1'!A1" display="REM1" xr:uid="{2A1AD4E2-EE6C-4371-A36B-192DE263EF4A}"/>
    <hyperlink ref="B9" location="'REM2'!A1" display="REM2" xr:uid="{4601D933-1A7E-412E-8ECC-95A93C9F5637}"/>
    <hyperlink ref="B10" location="'REM3'!A1" display="REM3" xr:uid="{D7458344-721F-447A-8079-4BFCAA853B85}"/>
    <hyperlink ref="B11" location="'REM4'!A1" display="REM4" xr:uid="{9FA01836-F3A8-427B-9A1C-AC4DC452D9DB}"/>
    <hyperlink ref="B12" location="'REM5'!A1" display="REM5" xr:uid="{C22F305F-CB5F-4981-B75F-7DEFB7EA22C8}"/>
    <hyperlink ref="C8" location="'REM1'!A1" display="Az üzleti évre vonatkozóan megítélt javadalmazás" xr:uid="{37DF2585-C148-4CB2-A7BA-2F8B7118C844}"/>
    <hyperlink ref="C9" location="'REM2'!A1" display="Különleges kifizetések azon munkavállalók számára, akiknek szakmai tevékenysége lényeges hatást gyakorol az intézmény kockázati profiljára (azonosított munkavállalók)" xr:uid="{9E39B154-1F48-4C72-B62B-614CC08FF004}"/>
    <hyperlink ref="C10" location="'REM3'!A1" display="Halasztott javadalmazás" xr:uid="{DC719DEB-2A87-4654-BE8E-E967C8D04048}"/>
    <hyperlink ref="C11" location="'REM4'!A1" display="Évenként 1 millió EUR összegű vagy annál nagyobb javadalmazás" xr:uid="{D02369CB-E51C-4A12-BA3A-873BC3EB4D8F}"/>
    <hyperlink ref="C12" location="'REM5'!A1" display="Információ azon munkavállalók javadalmazásáról, akiknek szakmai tevékenysége lényeges hatást gyakorol az intézmény kockázati profiljára (azonosított munkavállalók)" xr:uid="{E02E6F88-8D57-41A5-B6D6-C41DF66845D1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AB774-8C4D-43E7-A6D2-EA40DAABBDF6}">
  <dimension ref="B1:H40"/>
  <sheetViews>
    <sheetView showGridLines="0" zoomScaleNormal="100" workbookViewId="0"/>
  </sheetViews>
  <sheetFormatPr defaultRowHeight="14.5" x14ac:dyDescent="0.35"/>
  <cols>
    <col min="1" max="1" width="4.453125" customWidth="1"/>
    <col min="2" max="2" width="6.36328125" customWidth="1"/>
    <col min="3" max="3" width="10.6328125" customWidth="1"/>
    <col min="4" max="4" width="44.6328125" customWidth="1"/>
    <col min="5" max="5" width="15.54296875" customWidth="1"/>
    <col min="6" max="6" width="15.453125" customWidth="1"/>
    <col min="7" max="7" width="13.6328125" customWidth="1"/>
    <col min="8" max="8" width="16.453125" customWidth="1"/>
  </cols>
  <sheetData>
    <row r="1" spans="2:8" ht="12.75" customHeight="1" x14ac:dyDescent="0.35"/>
    <row r="2" spans="2:8" x14ac:dyDescent="0.35">
      <c r="B2" s="11" t="s">
        <v>0</v>
      </c>
      <c r="C2" s="23"/>
      <c r="D2" s="23"/>
      <c r="E2" s="23"/>
      <c r="F2" s="23"/>
      <c r="G2" s="23"/>
    </row>
    <row r="3" spans="2:8" x14ac:dyDescent="0.35">
      <c r="B3" s="1"/>
      <c r="C3" s="1"/>
      <c r="D3" s="1"/>
      <c r="E3" s="1"/>
      <c r="F3" s="1"/>
      <c r="G3" s="1"/>
    </row>
    <row r="4" spans="2:8" ht="15.5" x14ac:dyDescent="0.35">
      <c r="B4" s="24" t="s">
        <v>15</v>
      </c>
      <c r="C4" s="2"/>
      <c r="D4" s="2"/>
      <c r="E4" s="2"/>
      <c r="F4" s="2"/>
      <c r="G4" s="2"/>
    </row>
    <row r="5" spans="2:8" ht="2.15" customHeight="1" x14ac:dyDescent="0.35">
      <c r="B5" s="1"/>
      <c r="C5" s="1"/>
      <c r="D5" s="1"/>
      <c r="E5" s="1"/>
      <c r="F5" s="1"/>
      <c r="G5" s="1"/>
    </row>
    <row r="6" spans="2:8" ht="2.15" customHeight="1" x14ac:dyDescent="0.35">
      <c r="B6" s="96"/>
      <c r="C6" s="96"/>
      <c r="D6" s="96"/>
      <c r="E6" s="96"/>
      <c r="F6" s="96"/>
      <c r="G6" s="96"/>
      <c r="H6" s="96"/>
    </row>
    <row r="7" spans="2:8" ht="2.15" customHeight="1" x14ac:dyDescent="0.35">
      <c r="B7" s="25"/>
      <c r="C7" s="26"/>
      <c r="D7" s="26"/>
      <c r="E7" s="26"/>
      <c r="F7" s="26"/>
      <c r="G7" s="26"/>
    </row>
    <row r="8" spans="2:8" ht="15" thickBot="1" x14ac:dyDescent="0.4">
      <c r="B8" s="4"/>
      <c r="C8" s="76">
        <f>Tartalom!B3</f>
        <v>44926</v>
      </c>
      <c r="D8" s="76"/>
      <c r="E8" s="76"/>
      <c r="F8" s="76"/>
      <c r="G8" s="76"/>
      <c r="H8" s="76"/>
    </row>
    <row r="9" spans="2:8" ht="41.25" customHeight="1" thickBot="1" x14ac:dyDescent="0.4">
      <c r="B9" s="6"/>
      <c r="C9" s="97" t="s">
        <v>16</v>
      </c>
      <c r="D9" s="97"/>
      <c r="E9" s="28" t="s">
        <v>17</v>
      </c>
      <c r="F9" s="70" t="s">
        <v>18</v>
      </c>
      <c r="G9" s="75" t="s">
        <v>19</v>
      </c>
      <c r="H9" s="30" t="s">
        <v>20</v>
      </c>
    </row>
    <row r="10" spans="2:8" x14ac:dyDescent="0.35">
      <c r="B10" s="8">
        <v>1</v>
      </c>
      <c r="C10" s="98" t="s">
        <v>21</v>
      </c>
      <c r="D10" s="31" t="s">
        <v>22</v>
      </c>
      <c r="E10" s="55">
        <v>6</v>
      </c>
      <c r="F10" s="71">
        <v>11</v>
      </c>
      <c r="G10" s="71">
        <v>2</v>
      </c>
      <c r="H10" s="56">
        <v>55</v>
      </c>
    </row>
    <row r="11" spans="2:8" x14ac:dyDescent="0.35">
      <c r="B11" s="7">
        <v>2</v>
      </c>
      <c r="C11" s="99"/>
      <c r="D11" s="31" t="s">
        <v>23</v>
      </c>
      <c r="E11" s="55">
        <v>275.791471</v>
      </c>
      <c r="F11" s="71">
        <v>2494</v>
      </c>
      <c r="G11" s="71">
        <v>368</v>
      </c>
      <c r="H11" s="56">
        <v>2674</v>
      </c>
    </row>
    <row r="12" spans="2:8" x14ac:dyDescent="0.35">
      <c r="B12" s="7">
        <v>3</v>
      </c>
      <c r="C12" s="99"/>
      <c r="D12" s="33" t="s">
        <v>24</v>
      </c>
      <c r="E12" s="55">
        <v>275.791471</v>
      </c>
      <c r="F12" s="71">
        <v>1195</v>
      </c>
      <c r="G12" s="71">
        <v>368</v>
      </c>
      <c r="H12" s="56">
        <v>2579</v>
      </c>
    </row>
    <row r="13" spans="2:8" ht="20" x14ac:dyDescent="0.35">
      <c r="B13" s="7" t="s">
        <v>25</v>
      </c>
      <c r="C13" s="99"/>
      <c r="D13" s="34" t="s">
        <v>26</v>
      </c>
      <c r="E13" s="55">
        <v>0</v>
      </c>
      <c r="F13" s="71">
        <v>1189</v>
      </c>
      <c r="G13" s="71">
        <v>0</v>
      </c>
      <c r="H13" s="56">
        <v>0</v>
      </c>
    </row>
    <row r="14" spans="2:8" ht="20" x14ac:dyDescent="0.35">
      <c r="B14" s="7">
        <v>5</v>
      </c>
      <c r="C14" s="99"/>
      <c r="D14" s="34" t="s">
        <v>27</v>
      </c>
      <c r="E14" s="55">
        <v>0</v>
      </c>
      <c r="F14" s="71">
        <v>0</v>
      </c>
      <c r="G14" s="71">
        <v>0</v>
      </c>
      <c r="H14" s="56">
        <v>0</v>
      </c>
    </row>
    <row r="15" spans="2:8" x14ac:dyDescent="0.35">
      <c r="B15" s="7" t="s">
        <v>28</v>
      </c>
      <c r="C15" s="99"/>
      <c r="D15" s="33" t="s">
        <v>29</v>
      </c>
      <c r="E15" s="55">
        <v>0</v>
      </c>
      <c r="F15" s="71">
        <v>0</v>
      </c>
      <c r="G15" s="71">
        <v>0</v>
      </c>
      <c r="H15" s="56">
        <v>0</v>
      </c>
    </row>
    <row r="16" spans="2:8" x14ac:dyDescent="0.35">
      <c r="B16" s="10">
        <v>7</v>
      </c>
      <c r="C16" s="100"/>
      <c r="D16" s="35" t="s">
        <v>30</v>
      </c>
      <c r="E16" s="57">
        <v>0</v>
      </c>
      <c r="F16" s="72">
        <v>110</v>
      </c>
      <c r="G16" s="72">
        <v>0</v>
      </c>
      <c r="H16" s="58">
        <v>95</v>
      </c>
    </row>
    <row r="17" spans="2:8" x14ac:dyDescent="0.35">
      <c r="B17" s="36">
        <v>9</v>
      </c>
      <c r="C17" s="101" t="s">
        <v>31</v>
      </c>
      <c r="D17" s="37" t="s">
        <v>22</v>
      </c>
      <c r="E17" s="59">
        <v>2</v>
      </c>
      <c r="F17" s="73">
        <v>4</v>
      </c>
      <c r="G17" s="73">
        <v>2</v>
      </c>
      <c r="H17" s="60">
        <v>55</v>
      </c>
    </row>
    <row r="18" spans="2:8" x14ac:dyDescent="0.35">
      <c r="B18" s="7">
        <v>10</v>
      </c>
      <c r="C18" s="99"/>
      <c r="D18" s="31" t="s">
        <v>32</v>
      </c>
      <c r="E18" s="55">
        <v>12</v>
      </c>
      <c r="F18" s="71">
        <v>712</v>
      </c>
      <c r="G18" s="71">
        <v>256</v>
      </c>
      <c r="H18" s="56">
        <v>1424</v>
      </c>
    </row>
    <row r="19" spans="2:8" x14ac:dyDescent="0.35">
      <c r="B19" s="7">
        <v>11</v>
      </c>
      <c r="C19" s="99"/>
      <c r="D19" s="33" t="s">
        <v>24</v>
      </c>
      <c r="E19" s="55">
        <v>6</v>
      </c>
      <c r="F19" s="71">
        <v>356</v>
      </c>
      <c r="G19" s="71">
        <v>128</v>
      </c>
      <c r="H19" s="56">
        <v>697</v>
      </c>
    </row>
    <row r="20" spans="2:8" x14ac:dyDescent="0.35">
      <c r="B20" s="7">
        <v>12</v>
      </c>
      <c r="C20" s="99"/>
      <c r="D20" s="38" t="s">
        <v>33</v>
      </c>
      <c r="E20" s="55">
        <v>4</v>
      </c>
      <c r="F20" s="71">
        <v>213</v>
      </c>
      <c r="G20" s="71">
        <v>77</v>
      </c>
      <c r="H20" s="56">
        <v>404</v>
      </c>
    </row>
    <row r="21" spans="2:8" ht="20" x14ac:dyDescent="0.35">
      <c r="B21" s="7" t="s">
        <v>34</v>
      </c>
      <c r="C21" s="99"/>
      <c r="D21" s="34" t="s">
        <v>26</v>
      </c>
      <c r="E21" s="55">
        <v>6</v>
      </c>
      <c r="F21" s="71">
        <v>356</v>
      </c>
      <c r="G21" s="71">
        <v>128</v>
      </c>
      <c r="H21" s="56">
        <v>697</v>
      </c>
    </row>
    <row r="22" spans="2:8" x14ac:dyDescent="0.35">
      <c r="B22" s="7" t="s">
        <v>35</v>
      </c>
      <c r="C22" s="99"/>
      <c r="D22" s="38" t="s">
        <v>33</v>
      </c>
      <c r="E22" s="55">
        <v>4</v>
      </c>
      <c r="F22" s="71">
        <v>213</v>
      </c>
      <c r="G22" s="71">
        <v>77</v>
      </c>
      <c r="H22" s="56">
        <v>404</v>
      </c>
    </row>
    <row r="23" spans="2:8" ht="20" x14ac:dyDescent="0.35">
      <c r="B23" s="7" t="s">
        <v>36</v>
      </c>
      <c r="C23" s="99"/>
      <c r="D23" s="34" t="s">
        <v>27</v>
      </c>
      <c r="E23" s="55">
        <v>0</v>
      </c>
      <c r="F23" s="71">
        <v>0</v>
      </c>
      <c r="G23" s="71">
        <v>0</v>
      </c>
      <c r="H23" s="56">
        <v>0</v>
      </c>
    </row>
    <row r="24" spans="2:8" x14ac:dyDescent="0.35">
      <c r="B24" s="7" t="s">
        <v>37</v>
      </c>
      <c r="C24" s="99"/>
      <c r="D24" s="38" t="s">
        <v>33</v>
      </c>
      <c r="E24" s="55">
        <v>0</v>
      </c>
      <c r="F24" s="71">
        <v>0</v>
      </c>
      <c r="G24" s="71">
        <v>0</v>
      </c>
      <c r="H24" s="56">
        <v>0</v>
      </c>
    </row>
    <row r="25" spans="2:8" x14ac:dyDescent="0.35">
      <c r="B25" s="7" t="s">
        <v>38</v>
      </c>
      <c r="C25" s="99"/>
      <c r="D25" s="33" t="s">
        <v>29</v>
      </c>
      <c r="E25" s="55">
        <v>0</v>
      </c>
      <c r="F25" s="71">
        <v>0</v>
      </c>
      <c r="G25" s="71">
        <v>0</v>
      </c>
      <c r="H25" s="56">
        <v>0</v>
      </c>
    </row>
    <row r="26" spans="2:8" x14ac:dyDescent="0.35">
      <c r="B26" s="7" t="s">
        <v>39</v>
      </c>
      <c r="C26" s="99"/>
      <c r="D26" s="38" t="s">
        <v>33</v>
      </c>
      <c r="E26" s="55">
        <v>0</v>
      </c>
      <c r="F26" s="71">
        <v>0</v>
      </c>
      <c r="G26" s="71">
        <v>0</v>
      </c>
      <c r="H26" s="56">
        <v>0</v>
      </c>
    </row>
    <row r="27" spans="2:8" x14ac:dyDescent="0.35">
      <c r="B27" s="7">
        <v>15</v>
      </c>
      <c r="C27" s="99"/>
      <c r="D27" s="33" t="s">
        <v>30</v>
      </c>
      <c r="E27" s="55">
        <v>0</v>
      </c>
      <c r="F27" s="71">
        <v>0</v>
      </c>
      <c r="G27" s="71">
        <v>0</v>
      </c>
      <c r="H27" s="56">
        <v>30</v>
      </c>
    </row>
    <row r="28" spans="2:8" x14ac:dyDescent="0.35">
      <c r="B28" s="10">
        <v>16</v>
      </c>
      <c r="C28" s="100"/>
      <c r="D28" s="39" t="s">
        <v>33</v>
      </c>
      <c r="E28" s="57">
        <v>0</v>
      </c>
      <c r="F28" s="72">
        <v>0</v>
      </c>
      <c r="G28" s="72">
        <v>0</v>
      </c>
      <c r="H28" s="58">
        <v>0</v>
      </c>
    </row>
    <row r="29" spans="2:8" ht="15" thickBot="1" x14ac:dyDescent="0.4">
      <c r="B29" s="9">
        <v>17</v>
      </c>
      <c r="C29" s="40" t="s">
        <v>40</v>
      </c>
      <c r="D29" s="40"/>
      <c r="E29" s="61">
        <v>288</v>
      </c>
      <c r="F29" s="74">
        <v>3206</v>
      </c>
      <c r="G29" s="74">
        <v>624</v>
      </c>
      <c r="H29" s="61">
        <v>4098</v>
      </c>
    </row>
    <row r="33" ht="14.4" customHeight="1" x14ac:dyDescent="0.35"/>
    <row r="40" ht="14.4" customHeight="1" x14ac:dyDescent="0.35"/>
  </sheetData>
  <sheetProtection algorithmName="SHA-512" hashValue="29LhqSaRALUoTo6Fq2bdhgD7y+xjPkRzAntIxpURXJnFgjnoYfLtvdAM0F9MLstLMLIm9fDHWtso6xh23B5RjQ==" saltValue="KvG3KvAAxqXXF4XoeKtt3Q==" spinCount="100000" sheet="1" objects="1" scenarios="1"/>
  <mergeCells count="4">
    <mergeCell ref="B6:H6"/>
    <mergeCell ref="C9:D9"/>
    <mergeCell ref="C10:C16"/>
    <mergeCell ref="C17:C28"/>
  </mergeCells>
  <hyperlinks>
    <hyperlink ref="B2" location="Tartalom!A1" display="Back to contents page" xr:uid="{E536986B-9EB5-4D0F-A7B0-6907F9E14CE7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73DF9-9A71-42F7-85B3-0847AF6DA9C2}">
  <dimension ref="B1:G23"/>
  <sheetViews>
    <sheetView showGridLines="0" workbookViewId="0"/>
  </sheetViews>
  <sheetFormatPr defaultRowHeight="14.5" x14ac:dyDescent="0.35"/>
  <cols>
    <col min="1" max="1" width="4.453125" customWidth="1"/>
    <col min="2" max="2" width="6.36328125" customWidth="1"/>
    <col min="3" max="3" width="62.54296875" customWidth="1"/>
    <col min="4" max="4" width="15.54296875" customWidth="1"/>
    <col min="5" max="5" width="15.453125" customWidth="1"/>
    <col min="6" max="6" width="13.6328125" customWidth="1"/>
    <col min="7" max="7" width="16.453125" customWidth="1"/>
  </cols>
  <sheetData>
    <row r="1" spans="2:7" ht="12.75" customHeight="1" x14ac:dyDescent="0.35"/>
    <row r="2" spans="2:7" x14ac:dyDescent="0.35">
      <c r="B2" s="11" t="s">
        <v>0</v>
      </c>
      <c r="C2" s="23"/>
      <c r="D2" s="23"/>
      <c r="E2" s="23"/>
      <c r="F2" s="23"/>
    </row>
    <row r="3" spans="2:7" x14ac:dyDescent="0.35">
      <c r="B3" s="1"/>
      <c r="C3" s="1"/>
      <c r="D3" s="1"/>
      <c r="E3" s="1"/>
      <c r="F3" s="1"/>
    </row>
    <row r="4" spans="2:7" ht="15.5" x14ac:dyDescent="0.35">
      <c r="B4" s="24" t="s">
        <v>41</v>
      </c>
      <c r="C4" s="2"/>
      <c r="D4" s="2"/>
      <c r="E4" s="2"/>
      <c r="F4" s="2"/>
    </row>
    <row r="5" spans="2:7" ht="2.15" customHeight="1" x14ac:dyDescent="0.35">
      <c r="B5" s="1"/>
      <c r="C5" s="1"/>
      <c r="D5" s="1"/>
      <c r="E5" s="1"/>
      <c r="F5" s="1"/>
    </row>
    <row r="6" spans="2:7" ht="2.15" customHeight="1" x14ac:dyDescent="0.35">
      <c r="B6" s="96"/>
      <c r="C6" s="96"/>
      <c r="D6" s="96"/>
      <c r="E6" s="96"/>
      <c r="F6" s="96"/>
      <c r="G6" s="96"/>
    </row>
    <row r="7" spans="2:7" ht="2.15" customHeight="1" x14ac:dyDescent="0.35">
      <c r="B7" s="25"/>
      <c r="C7" s="26"/>
      <c r="D7" s="26"/>
      <c r="E7" s="26"/>
      <c r="F7" s="26"/>
    </row>
    <row r="8" spans="2:7" ht="15" thickBot="1" x14ac:dyDescent="0.4">
      <c r="B8" s="4"/>
      <c r="C8" s="102">
        <f>Tartalom!B3</f>
        <v>44926</v>
      </c>
      <c r="D8" s="102"/>
      <c r="E8" s="102"/>
      <c r="F8" s="102"/>
      <c r="G8" s="102"/>
    </row>
    <row r="9" spans="2:7" ht="41.25" customHeight="1" thickBot="1" x14ac:dyDescent="0.4">
      <c r="C9" s="42" t="s">
        <v>16</v>
      </c>
      <c r="D9" s="28" t="s">
        <v>17</v>
      </c>
      <c r="E9" s="28" t="s">
        <v>18</v>
      </c>
      <c r="F9" s="30" t="s">
        <v>19</v>
      </c>
      <c r="G9" s="30" t="s">
        <v>20</v>
      </c>
    </row>
    <row r="10" spans="2:7" x14ac:dyDescent="0.35">
      <c r="C10" s="14" t="s">
        <v>42</v>
      </c>
      <c r="D10" s="62"/>
      <c r="E10" s="62"/>
      <c r="F10" s="62"/>
      <c r="G10" s="63"/>
    </row>
    <row r="11" spans="2:7" x14ac:dyDescent="0.35">
      <c r="C11" s="31" t="s">
        <v>43</v>
      </c>
      <c r="D11" s="55">
        <v>0</v>
      </c>
      <c r="E11" s="55">
        <v>0</v>
      </c>
      <c r="F11" s="55">
        <v>0</v>
      </c>
      <c r="G11" s="56">
        <v>0</v>
      </c>
    </row>
    <row r="12" spans="2:7" x14ac:dyDescent="0.35">
      <c r="C12" s="31" t="s">
        <v>44</v>
      </c>
      <c r="D12" s="55">
        <v>0</v>
      </c>
      <c r="E12" s="55">
        <v>0</v>
      </c>
      <c r="F12" s="55">
        <v>0</v>
      </c>
      <c r="G12" s="56">
        <v>0</v>
      </c>
    </row>
    <row r="13" spans="2:7" ht="20" x14ac:dyDescent="0.35">
      <c r="C13" s="43" t="s">
        <v>45</v>
      </c>
      <c r="D13" s="64">
        <v>0</v>
      </c>
      <c r="E13" s="64">
        <v>0</v>
      </c>
      <c r="F13" s="64">
        <v>0</v>
      </c>
      <c r="G13" s="65">
        <v>0</v>
      </c>
    </row>
    <row r="14" spans="2:7" x14ac:dyDescent="0.35">
      <c r="C14" s="44" t="s">
        <v>46</v>
      </c>
      <c r="D14" s="66"/>
      <c r="E14" s="66"/>
      <c r="F14" s="66"/>
      <c r="G14" s="67"/>
    </row>
    <row r="15" spans="2:7" ht="20" x14ac:dyDescent="0.35">
      <c r="C15" s="45" t="s">
        <v>47</v>
      </c>
      <c r="D15" s="55">
        <v>0</v>
      </c>
      <c r="E15" s="55">
        <v>0</v>
      </c>
      <c r="F15" s="55">
        <v>0</v>
      </c>
      <c r="G15" s="56">
        <v>0</v>
      </c>
    </row>
    <row r="16" spans="2:7" x14ac:dyDescent="0.35">
      <c r="C16" s="46" t="s">
        <v>48</v>
      </c>
      <c r="D16" s="64">
        <v>0</v>
      </c>
      <c r="E16" s="64">
        <v>0</v>
      </c>
      <c r="F16" s="64">
        <v>0</v>
      </c>
      <c r="G16" s="65">
        <v>0</v>
      </c>
    </row>
    <row r="17" spans="3:7" x14ac:dyDescent="0.35">
      <c r="C17" s="47" t="s">
        <v>49</v>
      </c>
      <c r="D17" s="66"/>
      <c r="E17" s="66"/>
      <c r="F17" s="66"/>
      <c r="G17" s="67"/>
    </row>
    <row r="18" spans="3:7" x14ac:dyDescent="0.35">
      <c r="C18" s="31" t="s">
        <v>50</v>
      </c>
      <c r="D18" s="55">
        <v>0</v>
      </c>
      <c r="E18" s="55">
        <v>0</v>
      </c>
      <c r="F18" s="55">
        <v>0</v>
      </c>
      <c r="G18" s="56">
        <v>2</v>
      </c>
    </row>
    <row r="19" spans="3:7" x14ac:dyDescent="0.35">
      <c r="C19" s="31" t="s">
        <v>51</v>
      </c>
      <c r="D19" s="55">
        <v>0</v>
      </c>
      <c r="E19" s="55">
        <v>0</v>
      </c>
      <c r="F19" s="55">
        <v>0</v>
      </c>
      <c r="G19" s="56">
        <v>30</v>
      </c>
    </row>
    <row r="20" spans="3:7" x14ac:dyDescent="0.35">
      <c r="C20" s="33" t="s">
        <v>52</v>
      </c>
      <c r="D20" s="55">
        <v>0</v>
      </c>
      <c r="E20" s="55">
        <v>0</v>
      </c>
      <c r="F20" s="55">
        <v>0</v>
      </c>
      <c r="G20" s="56">
        <v>30</v>
      </c>
    </row>
    <row r="21" spans="3:7" x14ac:dyDescent="0.35">
      <c r="C21" s="34" t="s">
        <v>53</v>
      </c>
      <c r="D21" s="55">
        <v>0</v>
      </c>
      <c r="E21" s="55">
        <v>0</v>
      </c>
      <c r="F21" s="55">
        <v>0</v>
      </c>
      <c r="G21" s="56">
        <v>0</v>
      </c>
    </row>
    <row r="22" spans="3:7" ht="20" x14ac:dyDescent="0.35">
      <c r="C22" s="34" t="s">
        <v>54</v>
      </c>
      <c r="D22" s="55">
        <v>0</v>
      </c>
      <c r="E22" s="55">
        <v>0</v>
      </c>
      <c r="F22" s="55">
        <v>0</v>
      </c>
      <c r="G22" s="56">
        <v>30</v>
      </c>
    </row>
    <row r="23" spans="3:7" ht="15" thickBot="1" x14ac:dyDescent="0.4">
      <c r="C23" s="48" t="s">
        <v>55</v>
      </c>
      <c r="D23" s="61">
        <v>0</v>
      </c>
      <c r="E23" s="61">
        <v>0</v>
      </c>
      <c r="F23" s="61">
        <v>0</v>
      </c>
      <c r="G23" s="61">
        <v>15</v>
      </c>
    </row>
  </sheetData>
  <sheetProtection algorithmName="SHA-512" hashValue="G4vHn+wBzW0lgihBHMnXmEgxJK4gDDqzcVu9DgmJL3mdRQf13wXy0SLGyNumsCHAGbL8v/Iul1SqvTLRmsRC5w==" saltValue="YGnxh30H5kEaGxLjDuQ2tQ==" spinCount="100000" sheet="1" objects="1" scenarios="1"/>
  <mergeCells count="2">
    <mergeCell ref="B6:G6"/>
    <mergeCell ref="C8:G8"/>
  </mergeCells>
  <hyperlinks>
    <hyperlink ref="B2" location="Tartalom!A1" display="Back to contents page" xr:uid="{E7268AF5-6EDC-4FD1-8BEF-5AB011C32DB5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1F53F-7D53-40CD-B333-B312F71F061A}">
  <dimension ref="B1:K34"/>
  <sheetViews>
    <sheetView showGridLines="0" zoomScale="85" zoomScaleNormal="85" workbookViewId="0"/>
  </sheetViews>
  <sheetFormatPr defaultRowHeight="14.5" x14ac:dyDescent="0.35"/>
  <cols>
    <col min="1" max="1" width="4.453125" customWidth="1"/>
    <col min="2" max="2" width="6.36328125" customWidth="1"/>
    <col min="3" max="3" width="46.6328125" customWidth="1"/>
    <col min="4" max="4" width="21.36328125" customWidth="1"/>
    <col min="5" max="5" width="15.453125" customWidth="1"/>
    <col min="6" max="6" width="13.6328125" customWidth="1"/>
    <col min="7" max="7" width="25.36328125" customWidth="1"/>
    <col min="8" max="8" width="22" customWidth="1"/>
    <col min="9" max="9" width="23.36328125" customWidth="1"/>
    <col min="10" max="10" width="18" customWidth="1"/>
    <col min="11" max="11" width="20.6328125" customWidth="1"/>
  </cols>
  <sheetData>
    <row r="1" spans="2:11" ht="12.75" customHeight="1" x14ac:dyDescent="0.35"/>
    <row r="2" spans="2:11" x14ac:dyDescent="0.35">
      <c r="B2" s="11" t="s">
        <v>0</v>
      </c>
      <c r="C2" s="23"/>
      <c r="D2" s="23"/>
      <c r="E2" s="23"/>
      <c r="F2" s="23"/>
      <c r="G2" s="23"/>
      <c r="H2" s="23"/>
      <c r="I2" s="23"/>
      <c r="J2" s="23"/>
    </row>
    <row r="3" spans="2:11" x14ac:dyDescent="0.35">
      <c r="B3" s="1"/>
      <c r="C3" s="1"/>
      <c r="D3" s="1"/>
      <c r="E3" s="1"/>
      <c r="F3" s="1"/>
      <c r="G3" s="1"/>
      <c r="H3" s="1"/>
      <c r="I3" s="1"/>
      <c r="J3" s="1"/>
    </row>
    <row r="4" spans="2:11" ht="15.5" x14ac:dyDescent="0.35">
      <c r="B4" s="24" t="s">
        <v>56</v>
      </c>
      <c r="C4" s="2"/>
      <c r="D4" s="2"/>
      <c r="E4" s="2"/>
      <c r="F4" s="2"/>
      <c r="G4" s="2"/>
      <c r="H4" s="2"/>
      <c r="I4" s="2"/>
      <c r="J4" s="2"/>
    </row>
    <row r="5" spans="2:11" ht="2.15" customHeight="1" x14ac:dyDescent="0.35">
      <c r="B5" s="1"/>
      <c r="C5" s="1"/>
      <c r="D5" s="1"/>
      <c r="E5" s="1"/>
      <c r="F5" s="1"/>
      <c r="G5" s="1"/>
      <c r="H5" s="1"/>
      <c r="I5" s="1"/>
      <c r="J5" s="1"/>
    </row>
    <row r="6" spans="2:11" ht="2.15" customHeight="1" x14ac:dyDescent="0.35">
      <c r="B6" s="96"/>
      <c r="C6" s="96"/>
      <c r="D6" s="96"/>
      <c r="E6" s="96"/>
      <c r="F6" s="96"/>
      <c r="G6" s="96"/>
      <c r="H6" s="96"/>
      <c r="I6" s="96"/>
      <c r="J6" s="96"/>
      <c r="K6" s="96"/>
    </row>
    <row r="7" spans="2:11" ht="2.15" customHeight="1" x14ac:dyDescent="0.35">
      <c r="B7" s="25"/>
      <c r="C7" s="26"/>
      <c r="D7" s="26"/>
      <c r="E7" s="26"/>
      <c r="F7" s="26"/>
      <c r="G7" s="26"/>
      <c r="H7" s="26"/>
      <c r="I7" s="26"/>
      <c r="J7" s="26"/>
    </row>
    <row r="8" spans="2:11" ht="15" thickBot="1" x14ac:dyDescent="0.4">
      <c r="B8" s="4"/>
      <c r="C8" s="102">
        <f>Tartalom!B3</f>
        <v>44926</v>
      </c>
      <c r="D8" s="102"/>
      <c r="E8" s="102"/>
      <c r="F8" s="102"/>
      <c r="G8" s="102"/>
      <c r="H8" s="102"/>
      <c r="I8" s="102"/>
      <c r="J8" s="102"/>
      <c r="K8" s="102"/>
    </row>
    <row r="9" spans="2:11" ht="74" thickBot="1" x14ac:dyDescent="0.4">
      <c r="C9" s="42" t="s">
        <v>16</v>
      </c>
      <c r="D9" s="28" t="s">
        <v>57</v>
      </c>
      <c r="E9" s="28" t="s">
        <v>58</v>
      </c>
      <c r="F9" s="30" t="s">
        <v>59</v>
      </c>
      <c r="G9" s="30" t="s">
        <v>60</v>
      </c>
      <c r="H9" s="30" t="s">
        <v>61</v>
      </c>
      <c r="I9" s="30" t="s">
        <v>62</v>
      </c>
      <c r="J9" s="30" t="s">
        <v>63</v>
      </c>
      <c r="K9" s="30" t="s">
        <v>64</v>
      </c>
    </row>
    <row r="10" spans="2:11" x14ac:dyDescent="0.35">
      <c r="C10" s="49" t="s">
        <v>17</v>
      </c>
      <c r="D10" s="82">
        <v>10</v>
      </c>
      <c r="E10" s="82">
        <v>4</v>
      </c>
      <c r="F10" s="82">
        <v>8</v>
      </c>
      <c r="G10" s="82">
        <v>0</v>
      </c>
      <c r="H10" s="82">
        <v>0</v>
      </c>
      <c r="I10" s="91">
        <v>-1</v>
      </c>
      <c r="J10" s="82">
        <v>2</v>
      </c>
      <c r="K10" s="83">
        <v>2</v>
      </c>
    </row>
    <row r="11" spans="2:11" x14ac:dyDescent="0.35">
      <c r="C11" s="33" t="s">
        <v>65</v>
      </c>
      <c r="D11" s="84">
        <v>5</v>
      </c>
      <c r="E11" s="84">
        <v>2</v>
      </c>
      <c r="F11" s="84">
        <v>4</v>
      </c>
      <c r="G11" s="84">
        <v>0</v>
      </c>
      <c r="H11" s="84">
        <v>0</v>
      </c>
      <c r="I11" s="84">
        <v>0</v>
      </c>
      <c r="J11" s="84">
        <v>1</v>
      </c>
      <c r="K11" s="84">
        <v>0</v>
      </c>
    </row>
    <row r="12" spans="2:11" x14ac:dyDescent="0.35">
      <c r="C12" s="33" t="s">
        <v>66</v>
      </c>
      <c r="D12" s="84">
        <v>5</v>
      </c>
      <c r="E12" s="84">
        <v>2</v>
      </c>
      <c r="F12" s="84">
        <v>4</v>
      </c>
      <c r="G12" s="84">
        <v>0</v>
      </c>
      <c r="H12" s="84">
        <v>0</v>
      </c>
      <c r="I12" s="92">
        <v>-1</v>
      </c>
      <c r="J12" s="84">
        <v>1</v>
      </c>
      <c r="K12" s="85">
        <v>2</v>
      </c>
    </row>
    <row r="13" spans="2:11" ht="29.25" customHeight="1" x14ac:dyDescent="0.35">
      <c r="C13" s="34" t="s">
        <v>67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5">
        <v>0</v>
      </c>
    </row>
    <row r="14" spans="2:11" x14ac:dyDescent="0.35">
      <c r="C14" s="34" t="s">
        <v>2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5">
        <v>0</v>
      </c>
    </row>
    <row r="15" spans="2:11" x14ac:dyDescent="0.35">
      <c r="C15" s="51" t="s">
        <v>68</v>
      </c>
      <c r="D15" s="86">
        <v>0</v>
      </c>
      <c r="E15" s="86">
        <v>0</v>
      </c>
      <c r="F15" s="86">
        <v>0</v>
      </c>
      <c r="G15" s="86">
        <v>0</v>
      </c>
      <c r="H15" s="86">
        <v>0</v>
      </c>
      <c r="I15" s="86">
        <v>0</v>
      </c>
      <c r="J15" s="86">
        <v>0</v>
      </c>
      <c r="K15" s="87">
        <v>0</v>
      </c>
    </row>
    <row r="16" spans="2:11" x14ac:dyDescent="0.35">
      <c r="C16" s="52" t="s">
        <v>18</v>
      </c>
      <c r="D16" s="88">
        <v>780</v>
      </c>
      <c r="E16" s="88">
        <v>260</v>
      </c>
      <c r="F16" s="88">
        <v>520</v>
      </c>
      <c r="G16" s="88">
        <v>0</v>
      </c>
      <c r="H16" s="88">
        <v>0</v>
      </c>
      <c r="I16" s="93">
        <v>-113</v>
      </c>
      <c r="J16" s="88">
        <v>260</v>
      </c>
      <c r="K16" s="89">
        <v>130</v>
      </c>
    </row>
    <row r="17" spans="3:11" x14ac:dyDescent="0.35">
      <c r="C17" s="33" t="s">
        <v>65</v>
      </c>
      <c r="D17" s="84">
        <v>390</v>
      </c>
      <c r="E17" s="84">
        <v>130</v>
      </c>
      <c r="F17" s="84">
        <v>260</v>
      </c>
      <c r="G17" s="84">
        <v>0</v>
      </c>
      <c r="H17" s="84">
        <v>0</v>
      </c>
      <c r="I17" s="84">
        <v>0</v>
      </c>
      <c r="J17" s="84">
        <v>130</v>
      </c>
      <c r="K17" s="84">
        <v>0</v>
      </c>
    </row>
    <row r="18" spans="3:11" x14ac:dyDescent="0.35">
      <c r="C18" s="33" t="s">
        <v>66</v>
      </c>
      <c r="D18" s="84">
        <v>390</v>
      </c>
      <c r="E18" s="84">
        <v>130</v>
      </c>
      <c r="F18" s="84">
        <v>260</v>
      </c>
      <c r="G18" s="84">
        <v>0</v>
      </c>
      <c r="H18" s="84">
        <v>0</v>
      </c>
      <c r="I18" s="84">
        <v>0</v>
      </c>
      <c r="J18" s="84">
        <v>130</v>
      </c>
      <c r="K18" s="85">
        <v>130</v>
      </c>
    </row>
    <row r="19" spans="3:11" ht="20" x14ac:dyDescent="0.35">
      <c r="C19" s="34" t="s">
        <v>67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5">
        <v>0</v>
      </c>
    </row>
    <row r="20" spans="3:11" x14ac:dyDescent="0.35">
      <c r="C20" s="34" t="s">
        <v>2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5">
        <v>0</v>
      </c>
    </row>
    <row r="21" spans="3:11" x14ac:dyDescent="0.35">
      <c r="C21" s="51" t="s">
        <v>68</v>
      </c>
      <c r="D21" s="86">
        <v>0</v>
      </c>
      <c r="E21" s="86">
        <v>0</v>
      </c>
      <c r="F21" s="86">
        <v>0</v>
      </c>
      <c r="G21" s="86">
        <v>0</v>
      </c>
      <c r="H21" s="86">
        <v>0</v>
      </c>
      <c r="I21" s="86">
        <v>0</v>
      </c>
      <c r="J21" s="86">
        <v>0</v>
      </c>
      <c r="K21" s="87">
        <v>0</v>
      </c>
    </row>
    <row r="22" spans="3:11" x14ac:dyDescent="0.35">
      <c r="C22" s="52" t="s">
        <v>19</v>
      </c>
      <c r="D22" s="88">
        <v>1282</v>
      </c>
      <c r="E22" s="88">
        <v>422</v>
      </c>
      <c r="F22" s="88">
        <v>862</v>
      </c>
      <c r="G22" s="88">
        <v>0</v>
      </c>
      <c r="H22" s="88">
        <v>0</v>
      </c>
      <c r="I22" s="92">
        <v>-35</v>
      </c>
      <c r="J22" s="88">
        <v>422</v>
      </c>
      <c r="K22" s="88">
        <v>42</v>
      </c>
    </row>
    <row r="23" spans="3:11" x14ac:dyDescent="0.35">
      <c r="C23" s="33" t="s">
        <v>65</v>
      </c>
      <c r="D23" s="84">
        <v>641</v>
      </c>
      <c r="E23" s="84">
        <v>211</v>
      </c>
      <c r="F23" s="84">
        <v>431</v>
      </c>
      <c r="G23" s="84">
        <v>0</v>
      </c>
      <c r="H23" s="84">
        <v>0</v>
      </c>
      <c r="I23" s="84">
        <v>0</v>
      </c>
      <c r="J23" s="84">
        <v>211</v>
      </c>
      <c r="K23" s="84">
        <v>0</v>
      </c>
    </row>
    <row r="24" spans="3:11" x14ac:dyDescent="0.35">
      <c r="C24" s="33" t="s">
        <v>66</v>
      </c>
      <c r="D24" s="84">
        <v>641</v>
      </c>
      <c r="E24" s="84">
        <v>211</v>
      </c>
      <c r="F24" s="84">
        <v>431</v>
      </c>
      <c r="G24" s="84">
        <v>0</v>
      </c>
      <c r="H24" s="84">
        <v>0</v>
      </c>
      <c r="I24" s="92">
        <v>-35</v>
      </c>
      <c r="J24" s="84">
        <v>211</v>
      </c>
      <c r="K24" s="85">
        <v>42</v>
      </c>
    </row>
    <row r="25" spans="3:11" ht="20" x14ac:dyDescent="0.35">
      <c r="C25" s="34" t="s">
        <v>67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5">
        <v>0</v>
      </c>
    </row>
    <row r="26" spans="3:11" x14ac:dyDescent="0.35">
      <c r="C26" s="34" t="s">
        <v>2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5">
        <v>0</v>
      </c>
    </row>
    <row r="27" spans="3:11" x14ac:dyDescent="0.35">
      <c r="C27" s="51" t="s">
        <v>68</v>
      </c>
      <c r="D27" s="86">
        <v>0</v>
      </c>
      <c r="E27" s="86">
        <v>0</v>
      </c>
      <c r="F27" s="86">
        <v>0</v>
      </c>
      <c r="G27" s="86">
        <v>0</v>
      </c>
      <c r="H27" s="86">
        <v>0</v>
      </c>
      <c r="I27" s="86">
        <v>0</v>
      </c>
      <c r="J27" s="86">
        <v>0</v>
      </c>
      <c r="K27" s="87">
        <v>0</v>
      </c>
    </row>
    <row r="28" spans="3:11" x14ac:dyDescent="0.35">
      <c r="C28" s="52" t="s">
        <v>20</v>
      </c>
      <c r="D28" s="88">
        <v>2320</v>
      </c>
      <c r="E28" s="88">
        <v>824</v>
      </c>
      <c r="F28" s="88">
        <v>1494</v>
      </c>
      <c r="G28" s="88">
        <v>0</v>
      </c>
      <c r="H28" s="88">
        <v>0</v>
      </c>
      <c r="I28" s="93">
        <v>-139</v>
      </c>
      <c r="J28" s="88">
        <v>826</v>
      </c>
      <c r="K28" s="88">
        <v>242</v>
      </c>
    </row>
    <row r="29" spans="3:11" x14ac:dyDescent="0.35">
      <c r="C29" s="33" t="s">
        <v>65</v>
      </c>
      <c r="D29" s="84">
        <v>1160</v>
      </c>
      <c r="E29" s="84">
        <v>412</v>
      </c>
      <c r="F29" s="84">
        <v>747</v>
      </c>
      <c r="G29" s="84">
        <v>0</v>
      </c>
      <c r="H29" s="84">
        <v>0</v>
      </c>
      <c r="I29" s="84">
        <v>0</v>
      </c>
      <c r="J29" s="84">
        <v>413</v>
      </c>
      <c r="K29" s="85">
        <v>0</v>
      </c>
    </row>
    <row r="30" spans="3:11" x14ac:dyDescent="0.35">
      <c r="C30" s="33" t="s">
        <v>66</v>
      </c>
      <c r="D30" s="84">
        <v>1160</v>
      </c>
      <c r="E30" s="84">
        <v>412</v>
      </c>
      <c r="F30" s="84">
        <v>747</v>
      </c>
      <c r="G30" s="84">
        <v>0</v>
      </c>
      <c r="H30" s="84">
        <v>0</v>
      </c>
      <c r="I30" s="92">
        <v>-139</v>
      </c>
      <c r="J30" s="84">
        <v>413</v>
      </c>
      <c r="K30" s="85">
        <v>242</v>
      </c>
    </row>
    <row r="31" spans="3:11" ht="20" x14ac:dyDescent="0.35">
      <c r="C31" s="34" t="s">
        <v>67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5">
        <v>0</v>
      </c>
    </row>
    <row r="32" spans="3:11" x14ac:dyDescent="0.35">
      <c r="C32" s="34" t="s">
        <v>2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5">
        <v>0</v>
      </c>
    </row>
    <row r="33" spans="3:11" x14ac:dyDescent="0.35">
      <c r="C33" s="51" t="s">
        <v>68</v>
      </c>
      <c r="D33" s="86">
        <v>0</v>
      </c>
      <c r="E33" s="86">
        <v>0</v>
      </c>
      <c r="F33" s="86">
        <v>0</v>
      </c>
      <c r="G33" s="86">
        <v>0</v>
      </c>
      <c r="H33" s="86">
        <v>0</v>
      </c>
      <c r="I33" s="86">
        <v>0</v>
      </c>
      <c r="J33" s="86">
        <v>0</v>
      </c>
      <c r="K33" s="87">
        <v>0</v>
      </c>
    </row>
    <row r="34" spans="3:11" ht="15" thickBot="1" x14ac:dyDescent="0.4">
      <c r="C34" s="53" t="s">
        <v>69</v>
      </c>
      <c r="D34" s="90">
        <v>4392</v>
      </c>
      <c r="E34" s="90">
        <v>1510</v>
      </c>
      <c r="F34" s="90">
        <v>2884</v>
      </c>
      <c r="G34" s="90">
        <v>0</v>
      </c>
      <c r="H34" s="90">
        <v>0</v>
      </c>
      <c r="I34" s="94">
        <v>-288</v>
      </c>
      <c r="J34" s="90">
        <v>1510</v>
      </c>
      <c r="K34" s="90">
        <v>416</v>
      </c>
    </row>
  </sheetData>
  <sheetProtection algorithmName="SHA-512" hashValue="dTK06Qz2rNOK39C0lpU7liYPdrmA/lPESPnswTHv7NiA6cw64P6LWwkISw46KptBwVVt9ttFRG7jF1+WswCEpw==" saltValue="OBvnGeR7wiWnJ2Qm7E/rNA==" spinCount="100000" sheet="1" objects="1" scenarios="1"/>
  <mergeCells count="2">
    <mergeCell ref="B6:K6"/>
    <mergeCell ref="C8:K8"/>
  </mergeCells>
  <hyperlinks>
    <hyperlink ref="B2" location="Tartalom!A1" display="Back to contents page" xr:uid="{571C5127-437E-4BA9-A126-65BCC44A091B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1830E-8F37-4B6E-88C9-04591F0EE87C}">
  <dimension ref="B1:D21"/>
  <sheetViews>
    <sheetView showGridLines="0" workbookViewId="0"/>
  </sheetViews>
  <sheetFormatPr defaultRowHeight="14.5" x14ac:dyDescent="0.35"/>
  <cols>
    <col min="1" max="1" width="4.453125" customWidth="1"/>
    <col min="2" max="2" width="6.36328125" customWidth="1"/>
    <col min="3" max="3" width="36.36328125" customWidth="1"/>
    <col min="4" max="4" width="27.36328125" customWidth="1"/>
  </cols>
  <sheetData>
    <row r="1" spans="2:4" ht="12.75" customHeight="1" x14ac:dyDescent="0.35"/>
    <row r="2" spans="2:4" x14ac:dyDescent="0.35">
      <c r="B2" s="11" t="s">
        <v>0</v>
      </c>
      <c r="C2" s="23"/>
      <c r="D2" s="23"/>
    </row>
    <row r="3" spans="2:4" x14ac:dyDescent="0.35">
      <c r="B3" s="1"/>
      <c r="C3" s="1"/>
      <c r="D3" s="1"/>
    </row>
    <row r="4" spans="2:4" ht="15.5" x14ac:dyDescent="0.35">
      <c r="B4" s="24" t="s">
        <v>70</v>
      </c>
      <c r="C4" s="2"/>
      <c r="D4" s="2"/>
    </row>
    <row r="5" spans="2:4" ht="2.15" customHeight="1" x14ac:dyDescent="0.35">
      <c r="B5" s="1"/>
      <c r="C5" s="1"/>
      <c r="D5" s="1"/>
    </row>
    <row r="6" spans="2:4" ht="2.15" customHeight="1" x14ac:dyDescent="0.35">
      <c r="B6" s="96"/>
      <c r="C6" s="96"/>
      <c r="D6" s="96"/>
    </row>
    <row r="7" spans="2:4" ht="2.15" customHeight="1" x14ac:dyDescent="0.35">
      <c r="B7" s="25"/>
      <c r="C7" s="26"/>
      <c r="D7" s="26"/>
    </row>
    <row r="8" spans="2:4" ht="15" thickBot="1" x14ac:dyDescent="0.4">
      <c r="B8" s="4"/>
      <c r="C8" s="102">
        <f>Tartalom!B3</f>
        <v>44926</v>
      </c>
      <c r="D8" s="102"/>
    </row>
    <row r="9" spans="2:4" ht="32" thickBot="1" x14ac:dyDescent="0.4">
      <c r="C9" s="54" t="s">
        <v>71</v>
      </c>
      <c r="D9" s="28" t="s">
        <v>72</v>
      </c>
    </row>
    <row r="10" spans="2:4" x14ac:dyDescent="0.35">
      <c r="C10" s="49" t="s">
        <v>73</v>
      </c>
      <c r="D10" s="50">
        <v>0</v>
      </c>
    </row>
    <row r="11" spans="2:4" x14ac:dyDescent="0.35">
      <c r="C11" s="31" t="s">
        <v>74</v>
      </c>
      <c r="D11" s="32">
        <v>0</v>
      </c>
    </row>
    <row r="12" spans="2:4" x14ac:dyDescent="0.35">
      <c r="C12" s="31" t="s">
        <v>75</v>
      </c>
      <c r="D12" s="32">
        <v>0</v>
      </c>
    </row>
    <row r="13" spans="2:4" x14ac:dyDescent="0.35">
      <c r="C13" s="45" t="s">
        <v>76</v>
      </c>
      <c r="D13" s="32">
        <v>1</v>
      </c>
    </row>
    <row r="14" spans="2:4" x14ac:dyDescent="0.35">
      <c r="C14" s="45" t="s">
        <v>77</v>
      </c>
      <c r="D14" s="32">
        <v>0</v>
      </c>
    </row>
    <row r="15" spans="2:4" x14ac:dyDescent="0.35">
      <c r="C15" s="31" t="s">
        <v>78</v>
      </c>
      <c r="D15" s="32">
        <v>0</v>
      </c>
    </row>
    <row r="16" spans="2:4" x14ac:dyDescent="0.35">
      <c r="C16" s="31" t="s">
        <v>79</v>
      </c>
      <c r="D16" s="32">
        <v>0</v>
      </c>
    </row>
    <row r="17" spans="3:4" x14ac:dyDescent="0.35">
      <c r="C17" s="31" t="s">
        <v>80</v>
      </c>
      <c r="D17" s="32">
        <v>0</v>
      </c>
    </row>
    <row r="18" spans="3:4" x14ac:dyDescent="0.35">
      <c r="C18" s="31" t="s">
        <v>81</v>
      </c>
      <c r="D18" s="32">
        <v>0</v>
      </c>
    </row>
    <row r="19" spans="3:4" x14ac:dyDescent="0.35">
      <c r="C19" s="45" t="s">
        <v>82</v>
      </c>
      <c r="D19" s="32">
        <v>0</v>
      </c>
    </row>
    <row r="20" spans="3:4" x14ac:dyDescent="0.35">
      <c r="C20" s="45" t="s">
        <v>83</v>
      </c>
      <c r="D20" s="32">
        <v>0</v>
      </c>
    </row>
    <row r="21" spans="3:4" ht="15" thickBot="1" x14ac:dyDescent="0.4">
      <c r="C21" s="53" t="s">
        <v>84</v>
      </c>
      <c r="D21" s="41"/>
    </row>
  </sheetData>
  <sheetProtection algorithmName="SHA-512" hashValue="NLW3lPuMoijDFRthE5rKa733KrX6lTAflkdDfrXyrN/uKCoZMwdEszhf33bdymOKBUvUtHvPjfgO8hhNk9tiLg==" saltValue="Sdcbq0Ku6NvlieYobY/90g==" spinCount="100000" sheet="1" objects="1" scenarios="1"/>
  <mergeCells count="2">
    <mergeCell ref="B6:D6"/>
    <mergeCell ref="C8:D8"/>
  </mergeCells>
  <hyperlinks>
    <hyperlink ref="B2" location="Tartalom!A1" display="Back to contents page" xr:uid="{F1BE8703-E53B-412A-A8F7-E7E8EF8D07E1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D7820-0FB3-423C-B698-5864B71C614E}">
  <dimension ref="B1:M18"/>
  <sheetViews>
    <sheetView showGridLines="0" workbookViewId="0"/>
  </sheetViews>
  <sheetFormatPr defaultRowHeight="14.5" x14ac:dyDescent="0.35"/>
  <cols>
    <col min="1" max="1" width="4.453125" customWidth="1"/>
    <col min="2" max="2" width="6.36328125" customWidth="1"/>
    <col min="3" max="3" width="36.36328125" customWidth="1"/>
    <col min="4" max="13" width="15.6328125" customWidth="1"/>
  </cols>
  <sheetData>
    <row r="1" spans="2:13" ht="12.75" customHeight="1" x14ac:dyDescent="0.35"/>
    <row r="2" spans="2:13" x14ac:dyDescent="0.35">
      <c r="B2" s="11" t="s">
        <v>0</v>
      </c>
      <c r="C2" s="23"/>
      <c r="D2" s="23"/>
      <c r="E2" s="23"/>
    </row>
    <row r="3" spans="2:13" x14ac:dyDescent="0.3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2:13" ht="15.5" x14ac:dyDescent="0.35">
      <c r="B4" s="24" t="s">
        <v>85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2:13" ht="2.15" customHeight="1" x14ac:dyDescent="0.3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2:13" ht="2.15" customHeight="1" x14ac:dyDescent="0.35"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</row>
    <row r="7" spans="2:13" ht="2.15" customHeight="1" x14ac:dyDescent="0.35">
      <c r="B7" s="25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</row>
    <row r="8" spans="2:13" ht="15" thickBot="1" x14ac:dyDescent="0.4">
      <c r="B8" s="4"/>
      <c r="C8" s="102">
        <f>Tartalom!B3</f>
        <v>44926</v>
      </c>
      <c r="D8" s="102"/>
      <c r="E8" s="102"/>
      <c r="F8" s="102"/>
      <c r="G8" s="102"/>
      <c r="H8" s="102"/>
      <c r="I8" s="102"/>
      <c r="J8" s="102"/>
      <c r="K8" s="102"/>
      <c r="L8" s="102"/>
      <c r="M8" s="102"/>
    </row>
    <row r="9" spans="2:13" x14ac:dyDescent="0.35">
      <c r="B9" s="4"/>
      <c r="C9" s="13"/>
      <c r="D9" s="103" t="s">
        <v>86</v>
      </c>
      <c r="E9" s="103"/>
      <c r="F9" s="103"/>
      <c r="G9" s="103" t="s">
        <v>87</v>
      </c>
      <c r="H9" s="103"/>
      <c r="I9" s="103"/>
      <c r="J9" s="103"/>
      <c r="K9" s="103"/>
      <c r="L9" s="103"/>
      <c r="M9" s="104" t="s">
        <v>1</v>
      </c>
    </row>
    <row r="10" spans="2:13" ht="32" thickBot="1" x14ac:dyDescent="0.4">
      <c r="C10" s="27" t="s">
        <v>16</v>
      </c>
      <c r="D10" s="29" t="s">
        <v>17</v>
      </c>
      <c r="E10" s="29" t="s">
        <v>18</v>
      </c>
      <c r="F10" s="29" t="s">
        <v>88</v>
      </c>
      <c r="G10" s="29" t="s">
        <v>89</v>
      </c>
      <c r="H10" s="29" t="s">
        <v>90</v>
      </c>
      <c r="I10" s="29" t="s">
        <v>91</v>
      </c>
      <c r="J10" s="29" t="s">
        <v>92</v>
      </c>
      <c r="K10" s="29" t="s">
        <v>93</v>
      </c>
      <c r="L10" s="29" t="s">
        <v>94</v>
      </c>
      <c r="M10" s="105"/>
    </row>
    <row r="11" spans="2:13" x14ac:dyDescent="0.35">
      <c r="C11" s="49" t="s">
        <v>95</v>
      </c>
      <c r="D11" s="62"/>
      <c r="E11" s="62"/>
      <c r="F11" s="62"/>
      <c r="G11" s="62"/>
      <c r="H11" s="62"/>
      <c r="I11" s="62"/>
      <c r="J11" s="62"/>
      <c r="K11" s="62"/>
      <c r="L11" s="62"/>
      <c r="M11" s="68">
        <v>74</v>
      </c>
    </row>
    <row r="12" spans="2:13" x14ac:dyDescent="0.35">
      <c r="C12" s="33" t="s">
        <v>96</v>
      </c>
      <c r="D12" s="55">
        <v>6</v>
      </c>
      <c r="E12" s="55">
        <v>11</v>
      </c>
      <c r="F12" s="55">
        <v>17</v>
      </c>
      <c r="G12" s="66"/>
      <c r="H12" s="66"/>
      <c r="I12" s="66"/>
      <c r="J12" s="66"/>
      <c r="K12" s="66"/>
      <c r="L12" s="66"/>
      <c r="M12" s="66"/>
    </row>
    <row r="13" spans="2:13" x14ac:dyDescent="0.35">
      <c r="C13" s="33" t="s">
        <v>97</v>
      </c>
      <c r="D13" s="66"/>
      <c r="E13" s="66"/>
      <c r="F13" s="66"/>
      <c r="G13" s="77">
        <v>0</v>
      </c>
      <c r="H13" s="77">
        <v>0</v>
      </c>
      <c r="I13" s="78">
        <v>0</v>
      </c>
      <c r="J13" s="77">
        <v>1</v>
      </c>
      <c r="K13" s="77">
        <v>1</v>
      </c>
      <c r="L13" s="77">
        <v>0</v>
      </c>
      <c r="M13" s="66"/>
    </row>
    <row r="14" spans="2:13" x14ac:dyDescent="0.35">
      <c r="C14" s="34" t="s">
        <v>98</v>
      </c>
      <c r="D14" s="67"/>
      <c r="E14" s="67"/>
      <c r="F14" s="67"/>
      <c r="G14" s="56">
        <v>1</v>
      </c>
      <c r="H14" s="56">
        <v>21</v>
      </c>
      <c r="I14" s="79">
        <v>0</v>
      </c>
      <c r="J14" s="56">
        <v>17</v>
      </c>
      <c r="K14" s="56">
        <v>15</v>
      </c>
      <c r="L14" s="56">
        <v>1</v>
      </c>
      <c r="M14" s="66"/>
    </row>
    <row r="15" spans="2:13" x14ac:dyDescent="0.35">
      <c r="C15" s="45" t="s">
        <v>99</v>
      </c>
      <c r="D15" s="56">
        <v>288</v>
      </c>
      <c r="E15" s="56">
        <v>3206</v>
      </c>
      <c r="F15" s="56">
        <v>3494</v>
      </c>
      <c r="G15" s="56">
        <v>108</v>
      </c>
      <c r="H15" s="56">
        <v>1660</v>
      </c>
      <c r="I15" s="79">
        <v>0</v>
      </c>
      <c r="J15" s="56">
        <v>1858</v>
      </c>
      <c r="K15" s="56">
        <v>933</v>
      </c>
      <c r="L15" s="56">
        <v>163</v>
      </c>
      <c r="M15" s="66"/>
    </row>
    <row r="16" spans="2:13" x14ac:dyDescent="0.35">
      <c r="C16" s="33" t="s">
        <v>100</v>
      </c>
      <c r="D16" s="55">
        <v>12</v>
      </c>
      <c r="E16" s="55">
        <v>712</v>
      </c>
      <c r="F16" s="56">
        <v>724</v>
      </c>
      <c r="G16" s="55">
        <v>40</v>
      </c>
      <c r="H16" s="55">
        <v>589</v>
      </c>
      <c r="I16" s="78">
        <v>0</v>
      </c>
      <c r="J16" s="55">
        <v>706</v>
      </c>
      <c r="K16" s="55">
        <v>292</v>
      </c>
      <c r="L16" s="55">
        <v>53</v>
      </c>
      <c r="M16" s="66"/>
    </row>
    <row r="17" spans="3:13" ht="15" thickBot="1" x14ac:dyDescent="0.4">
      <c r="C17" s="48" t="s">
        <v>101</v>
      </c>
      <c r="D17" s="61">
        <v>276</v>
      </c>
      <c r="E17" s="61">
        <v>2494</v>
      </c>
      <c r="F17" s="61">
        <v>2770</v>
      </c>
      <c r="G17" s="61">
        <v>68</v>
      </c>
      <c r="H17" s="61">
        <v>1071</v>
      </c>
      <c r="I17" s="80">
        <v>0</v>
      </c>
      <c r="J17" s="61">
        <v>1152</v>
      </c>
      <c r="K17" s="61">
        <v>641</v>
      </c>
      <c r="L17" s="61">
        <v>110</v>
      </c>
      <c r="M17" s="69"/>
    </row>
    <row r="18" spans="3:13" x14ac:dyDescent="0.35">
      <c r="I18" s="81"/>
    </row>
  </sheetData>
  <sheetProtection algorithmName="SHA-512" hashValue="pwjGnLNcrLmBorvUJTfk9ozw5FC+t1TlW2ryE0yeFrJYEE5p9Q5FMJ4Qw1gTN5Fw+Da0J67t4W1LTtWg22B+Tg==" saltValue="QSQLLHYuXflYe7t1Ku+fgw==" spinCount="100000" sheet="1" objects="1" scenarios="1"/>
  <mergeCells count="5">
    <mergeCell ref="B6:M6"/>
    <mergeCell ref="C8:M8"/>
    <mergeCell ref="D9:F9"/>
    <mergeCell ref="G9:L9"/>
    <mergeCell ref="M9:M10"/>
  </mergeCells>
  <hyperlinks>
    <hyperlink ref="B2" location="Tartalom!A1" display="Back to contents page" xr:uid="{C6FDE174-910D-46E1-8B9F-4DD16EC66BE9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6</vt:i4>
      </vt:variant>
    </vt:vector>
  </HeadingPairs>
  <TitlesOfParts>
    <vt:vector size="6" baseType="lpstr">
      <vt:lpstr>Tartalom</vt:lpstr>
      <vt:lpstr>REM1</vt:lpstr>
      <vt:lpstr>REM2</vt:lpstr>
      <vt:lpstr>REM3</vt:lpstr>
      <vt:lpstr>REM4</vt:lpstr>
      <vt:lpstr>REM5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2024-04-24T11:26:33Z</dcterms:modified>
</cp:coreProperties>
</file>